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E Sample\"/>
    </mc:Choice>
  </mc:AlternateContent>
  <bookViews>
    <workbookView xWindow="0" yWindow="0" windowWidth="19200" windowHeight="11595" activeTab="4"/>
  </bookViews>
  <sheets>
    <sheet name="8E" sheetId="8" r:id="rId1"/>
    <sheet name="9E" sheetId="7" r:id="rId2"/>
    <sheet name="10E" sheetId="6" r:id="rId3"/>
    <sheet name="11E" sheetId="5" r:id="rId4"/>
    <sheet name="8E - 9E - 10E - 11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<sst xmlns="http://schemas.openxmlformats.org/spreadsheetml/2006/main" count="74" uniqueCount="26">
  <si>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</si>
  <si>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</si>
  <si>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</si>
  <si>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</si>
  <si>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</si>
  <si>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</si>
  <si>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</si>
  <si>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</si>
  <si>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</si>
  <si>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</si>
  <si>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</si>
  <si>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</si>
  <si>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</si>
  <si>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</si>
  <si>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</si>
  <si>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</si>
  <si>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</si>
  <si>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</si>
  <si>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</si>
  <si>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</si>
  <si>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</si>
  <si>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</si>
  <si>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11E</t>
  </si>
  <si>
    <t>10E</t>
  </si>
  <si>
    <t>9E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</si>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</sst>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'8E - 9E - 10E - 11E'!$B$1:$E$1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- 11E'!$E$3:$E$92</c:f>
              <c:numCache>
                <c:formatCode>0.000</c:formatCode>
                <c:ptCount val="90"/>
                <c:pt idx="0">
                  <c:v>1.3210365262358534</c:v>
                </c:pt>
                <c:pt idx="1">
                  <c:v>1.3600213484721728</c:v>
                </c:pt>
                <c:pt idx="2">
                  <c:v>1.4083679593574963</c:v>
                </c:pt>
                <c:pt idx="3">
                  <c:v>1.4292129901586565</c:v>
                </c:pt>
                <c:pt idx="4">
                  <c:v>1.4028454942219952</c:v>
                </c:pt>
                <c:pt idx="5">
                  <c:v>1.3714952743734445</c:v>
                </c:pt>
                <c:pt idx="6">
                  <c:v>1.3763716599679494</c:v>
                </c:pt>
                <c:pt idx="7">
                  <c:v>1.3688600216468874</c:v>
                </c:pt>
                <c:pt idx="8">
                  <c:v>1.3993109167124695</c:v>
                </c:pt>
                <c:pt idx="9">
                  <c:v>1.4242280929443558</c:v>
                </c:pt>
                <c:pt idx="10">
                  <c:v>1.4326352319206315</c:v>
                </c:pt>
                <c:pt idx="11">
                  <c:v>1.3623588184770088</c:v>
                </c:pt>
                <c:pt idx="12">
                  <c:v>1.407832976236046</c:v>
                </c:pt>
                <c:pt idx="13">
                  <c:v>1.3493807386918066</c:v>
                </c:pt>
                <c:pt idx="14">
                  <c:v>1.4039875064269176</c:v>
                </c:pt>
                <c:pt idx="15">
                  <c:v>1.3848898953637714</c:v>
                </c:pt>
                <c:pt idx="16">
                  <c:v>1.3915585003060089</c:v>
                </c:pt>
                <c:pt idx="17">
                  <c:v>1.3470509150629442</c:v>
                </c:pt>
                <c:pt idx="18">
                  <c:v>1.3591799629185901</c:v>
                </c:pt>
                <c:pt idx="19">
                  <c:v>1.372930571448356</c:v>
                </c:pt>
                <c:pt idx="20">
                  <c:v>1.337606179062079</c:v>
                </c:pt>
                <c:pt idx="21">
                  <c:v>1.3368630627469391</c:v>
                </c:pt>
                <c:pt idx="22">
                  <c:v>1.3209411751726803</c:v>
                </c:pt>
                <c:pt idx="23">
                  <c:v>1.3450675404825221</c:v>
                </c:pt>
                <c:pt idx="24">
                  <c:v>1.4122035142042393</c:v>
                </c:pt>
                <c:pt idx="25">
                  <c:v>1.328626927527341</c:v>
                </c:pt>
                <c:pt idx="26">
                  <c:v>1.3030963103280242</c:v>
                </c:pt>
                <c:pt idx="27">
                  <c:v>1.3197319557231943</c:v>
                </c:pt>
                <c:pt idx="28">
                  <c:v>1.32145694464828</c:v>
                </c:pt>
                <c:pt idx="29">
                  <c:v>1.3714985007699387</c:v>
                </c:pt>
                <c:pt idx="30">
                  <c:v>1.3447135071021599</c:v>
                </c:pt>
                <c:pt idx="31">
                  <c:v>1.4411109155197144</c:v>
                </c:pt>
                <c:pt idx="32">
                  <c:v>1.4349241526985586</c:v>
                </c:pt>
                <c:pt idx="33">
                  <c:v>1.3348496646479031</c:v>
                </c:pt>
                <c:pt idx="34">
                  <c:v>1.4201925124825314</c:v>
                </c:pt>
                <c:pt idx="35">
                  <c:v>1.3840395688008911</c:v>
                </c:pt>
                <c:pt idx="36">
                  <c:v>1.3981961771626226</c:v>
                </c:pt>
                <c:pt idx="37">
                  <c:v>1.3851947351927987</c:v>
                </c:pt>
                <c:pt idx="38">
                  <c:v>1.4129703453940055</c:v>
                </c:pt>
                <c:pt idx="39">
                  <c:v>1.3941288520184332</c:v>
                </c:pt>
                <c:pt idx="40">
                  <c:v>1.4019638245010482</c:v>
                </c:pt>
                <c:pt idx="41">
                  <c:v>1.4311958939792797</c:v>
                </c:pt>
                <c:pt idx="42">
                  <c:v>1.380231933692043</c:v>
                </c:pt>
                <c:pt idx="43">
                  <c:v>1.4220837777304163</c:v>
                </c:pt>
                <c:pt idx="44">
                  <c:v>1.4331235572380743</c:v>
                </c:pt>
                <c:pt idx="45">
                  <c:v>1.4091469712984219</c:v>
                </c:pt>
                <c:pt idx="46">
                  <c:v>1.4762243001890971</c:v>
                </c:pt>
                <c:pt idx="47">
                  <c:v>1.5379130553219422</c:v>
                </c:pt>
                <c:pt idx="48">
                  <c:v>1.7344822555380999</c:v>
                </c:pt>
                <c:pt idx="49">
                  <c:v>1.4555941137223036</c:v>
                </c:pt>
                <c:pt idx="50">
                  <c:v>1.3782273826959275</c:v>
                </c:pt>
                <c:pt idx="51">
                  <c:v>1.3692823790477717</c:v>
                </c:pt>
                <c:pt idx="52">
                  <c:v>1.4160897319047565</c:v>
                </c:pt>
                <c:pt idx="53">
                  <c:v>1.403657837510039</c:v>
                </c:pt>
                <c:pt idx="54">
                  <c:v>1.3906881002360498</c:v>
                </c:pt>
                <c:pt idx="55">
                  <c:v>1.3468003760935512</c:v>
                </c:pt>
                <c:pt idx="56">
                  <c:v>1.351438831247701</c:v>
                </c:pt>
                <c:pt idx="57">
                  <c:v>1.3429782590026285</c:v>
                </c:pt>
                <c:pt idx="58">
                  <c:v>1.3180527402595299</c:v>
                </c:pt>
                <c:pt idx="59">
                  <c:v>1.3584795385688495</c:v>
                </c:pt>
                <c:pt idx="60">
                  <c:v>1.2800284746780963</c:v>
                </c:pt>
                <c:pt idx="61">
                  <c:v>1.4390075177240294</c:v>
                </c:pt>
                <c:pt idx="62">
                  <c:v>1.3785754545041411</c:v>
                </c:pt>
                <c:pt idx="63">
                  <c:v>1.4595413823880783</c:v>
                </c:pt>
                <c:pt idx="64">
                  <c:v>1.5118007175389134</c:v>
                </c:pt>
                <c:pt idx="65">
                  <c:v>1.4507868884108783</c:v>
                </c:pt>
                <c:pt idx="66">
                  <c:v>1.4373240715074072</c:v>
                </c:pt>
                <c:pt idx="67">
                  <c:v>1.4175774685957192</c:v>
                </c:pt>
                <c:pt idx="68">
                  <c:v>1.4296712567181191</c:v>
                </c:pt>
                <c:pt idx="69">
                  <c:v>1.3667502726258194</c:v>
                </c:pt>
                <c:pt idx="70">
                  <c:v>1.462089826243355</c:v>
                </c:pt>
                <c:pt idx="71">
                  <c:v>1.6274810977756746</c:v>
                </c:pt>
                <c:pt idx="72">
                  <c:v>1.3674225861705422</c:v>
                </c:pt>
                <c:pt idx="73">
                  <c:v>1.3956614257996074</c:v>
                </c:pt>
                <c:pt idx="74">
                  <c:v>1.4111188416100544</c:v>
                </c:pt>
                <c:pt idx="75">
                  <c:v>1.6001434351826624</c:v>
                </c:pt>
                <c:pt idx="76">
                  <c:v>1.4654874039467394</c:v>
                </c:pt>
                <c:pt idx="77">
                  <c:v>1.4369603499884109</c:v>
                </c:pt>
                <c:pt idx="78">
                  <c:v>1.4848401451494408</c:v>
                </c:pt>
                <c:pt idx="79">
                  <c:v>1.2970927162800387</c:v>
                </c:pt>
                <c:pt idx="80">
                  <c:v>1.3669628398643934</c:v>
                </c:pt>
                <c:pt idx="81">
                  <c:v>1.3215450047685238</c:v>
                </c:pt>
                <c:pt idx="82">
                  <c:v>1.3320587967178776</c:v>
                </c:pt>
                <c:pt idx="83">
                  <c:v>1.3296614721905484</c:v>
                </c:pt>
                <c:pt idx="84">
                  <c:v>1.3969939071870447</c:v>
                </c:pt>
                <c:pt idx="85">
                  <c:v>1.4081714239927374</c:v>
                </c:pt>
                <c:pt idx="86">
                  <c:v>1.3635405756911576</c:v>
                </c:pt>
                <c:pt idx="87">
                  <c:v>1.3940587022999504</c:v>
                </c:pt>
                <c:pt idx="88">
                  <c:v>1.3828873172225657</c:v>
                </c:pt>
                <c:pt idx="89">
                  <c:v>1.3439758717045212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'8E - 9E - 10E - 11E'!$G$1:$J$1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- 11E'!$J$3:$J$92</c:f>
              <c:numCache>
                <c:formatCode>0.000</c:formatCode>
                <c:ptCount val="90"/>
                <c:pt idx="0">
                  <c:v>3.0241382031076784</c:v>
                </c:pt>
                <c:pt idx="1">
                  <c:v>3.2892993735364024</c:v>
                </c:pt>
                <c:pt idx="2">
                  <c:v>3.1923731200438494</c:v>
                </c:pt>
                <c:pt idx="3">
                  <c:v>3.1300639524121463</c:v>
                </c:pt>
                <c:pt idx="4">
                  <c:v>3.1970609011754418</c:v>
                </c:pt>
                <c:pt idx="5">
                  <c:v>2.5971113733328637</c:v>
                </c:pt>
                <c:pt idx="6">
                  <c:v>3.1823783052554049</c:v>
                </c:pt>
                <c:pt idx="7">
                  <c:v>2.8252612792949323</c:v>
                </c:pt>
                <c:pt idx="8">
                  <c:v>2.9468387637658267</c:v>
                </c:pt>
                <c:pt idx="9">
                  <c:v>2.7345223318162972</c:v>
                </c:pt>
                <c:pt idx="10">
                  <c:v>2.5265352511628407</c:v>
                </c:pt>
                <c:pt idx="11">
                  <c:v>2.1220676806056256</c:v>
                </c:pt>
                <c:pt idx="12">
                  <c:v>2.1510291637595791</c:v>
                </c:pt>
                <c:pt idx="13">
                  <c:v>2.7993572742974431</c:v>
                </c:pt>
                <c:pt idx="14">
                  <c:v>2.612147436262414</c:v>
                </c:pt>
                <c:pt idx="15">
                  <c:v>2.0299649203904169</c:v>
                </c:pt>
                <c:pt idx="16">
                  <c:v>1.9492932121098505</c:v>
                </c:pt>
                <c:pt idx="17">
                  <c:v>2.2652893493109372</c:v>
                </c:pt>
                <c:pt idx="18">
                  <c:v>3.1878559224488061</c:v>
                </c:pt>
                <c:pt idx="19">
                  <c:v>3.1278531972117691</c:v>
                </c:pt>
                <c:pt idx="20">
                  <c:v>2.1928400022742021</c:v>
                </c:pt>
                <c:pt idx="21">
                  <c:v>2.2216224669329727</c:v>
                </c:pt>
                <c:pt idx="22">
                  <c:v>2.8433386037475108</c:v>
                </c:pt>
                <c:pt idx="23">
                  <c:v>3.163535766533017</c:v>
                </c:pt>
                <c:pt idx="24">
                  <c:v>3.5379133594448842</c:v>
                </c:pt>
                <c:pt idx="25">
                  <c:v>2.6242744425110747</c:v>
                </c:pt>
                <c:pt idx="26">
                  <c:v>3.1471823241849499</c:v>
                </c:pt>
                <c:pt idx="27">
                  <c:v>2.8179763174511208</c:v>
                </c:pt>
                <c:pt idx="28">
                  <c:v>3.1362462640761235</c:v>
                </c:pt>
                <c:pt idx="29">
                  <c:v>3.4521866514433555</c:v>
                </c:pt>
                <c:pt idx="30">
                  <c:v>3.3424416501436909</c:v>
                </c:pt>
                <c:pt idx="31">
                  <c:v>2.9198168134940437</c:v>
                </c:pt>
                <c:pt idx="32">
                  <c:v>3.3760532366985543</c:v>
                </c:pt>
                <c:pt idx="33">
                  <c:v>2.678170755417784</c:v>
                </c:pt>
                <c:pt idx="34">
                  <c:v>3.391293515908226</c:v>
                </c:pt>
                <c:pt idx="35">
                  <c:v>3.2144770866919936</c:v>
                </c:pt>
                <c:pt idx="36">
                  <c:v>3.1281009847143229</c:v>
                </c:pt>
                <c:pt idx="37">
                  <c:v>2.9260477284757993</c:v>
                </c:pt>
                <c:pt idx="38">
                  <c:v>2.5307130736098413</c:v>
                </c:pt>
                <c:pt idx="39">
                  <c:v>2.2173108939894965</c:v>
                </c:pt>
                <c:pt idx="40">
                  <c:v>2.1964034182632748</c:v>
                </c:pt>
                <c:pt idx="41">
                  <c:v>2.4086121701905983</c:v>
                </c:pt>
                <c:pt idx="42">
                  <c:v>2.8248533578002175</c:v>
                </c:pt>
                <c:pt idx="43">
                  <c:v>2.0377445530107172</c:v>
                </c:pt>
                <c:pt idx="44">
                  <c:v>2.6119457472355969</c:v>
                </c:pt>
                <c:pt idx="45">
                  <c:v>2.4371094186530837</c:v>
                </c:pt>
                <c:pt idx="46">
                  <c:v>2.6840227018661182</c:v>
                </c:pt>
                <c:pt idx="47">
                  <c:v>2.7106281282431346</c:v>
                </c:pt>
                <c:pt idx="48">
                  <c:v>2.7043100415337022</c:v>
                </c:pt>
                <c:pt idx="49">
                  <c:v>2.7109636373895079</c:v>
                </c:pt>
                <c:pt idx="50">
                  <c:v>2.708143091538401</c:v>
                </c:pt>
                <c:pt idx="51">
                  <c:v>2.7421368769881722</c:v>
                </c:pt>
                <c:pt idx="52">
                  <c:v>2.4714268294122728</c:v>
                </c:pt>
                <c:pt idx="53">
                  <c:v>2.2065477116830405</c:v>
                </c:pt>
                <c:pt idx="54">
                  <c:v>1.9754418137176784</c:v>
                </c:pt>
                <c:pt idx="55">
                  <c:v>2.0091390423269728</c:v>
                </c:pt>
                <c:pt idx="56">
                  <c:v>2.8079975315363885</c:v>
                </c:pt>
                <c:pt idx="57">
                  <c:v>2.3083433402323794</c:v>
                </c:pt>
                <c:pt idx="58">
                  <c:v>2.5219522438427893</c:v>
                </c:pt>
                <c:pt idx="59">
                  <c:v>2.1994170371462185</c:v>
                </c:pt>
                <c:pt idx="60">
                  <c:v>2.2569110390828824</c:v>
                </c:pt>
                <c:pt idx="61">
                  <c:v>3.1537388424165846</c:v>
                </c:pt>
                <c:pt idx="62">
                  <c:v>2.7575195968960187</c:v>
                </c:pt>
                <c:pt idx="63">
                  <c:v>2.3727076034935983</c:v>
                </c:pt>
                <c:pt idx="64">
                  <c:v>2.2601039334900719</c:v>
                </c:pt>
                <c:pt idx="65">
                  <c:v>3.7220135604663485</c:v>
                </c:pt>
                <c:pt idx="66">
                  <c:v>3.2982145486120218</c:v>
                </c:pt>
                <c:pt idx="67">
                  <c:v>2.194551506231647</c:v>
                </c:pt>
                <c:pt idx="68">
                  <c:v>2.2906694291741903</c:v>
                </c:pt>
                <c:pt idx="69">
                  <c:v>2.8119089022338626</c:v>
                </c:pt>
                <c:pt idx="70">
                  <c:v>3.3060546715930692</c:v>
                </c:pt>
                <c:pt idx="71">
                  <c:v>2.8471189021963705</c:v>
                </c:pt>
                <c:pt idx="72">
                  <c:v>2.4381681018870691</c:v>
                </c:pt>
                <c:pt idx="73">
                  <c:v>2.5195681772851821</c:v>
                </c:pt>
                <c:pt idx="74">
                  <c:v>2.9042774111764542</c:v>
                </c:pt>
                <c:pt idx="75">
                  <c:v>2.2458115556856977</c:v>
                </c:pt>
                <c:pt idx="76">
                  <c:v>3.3557402046710116</c:v>
                </c:pt>
                <c:pt idx="77">
                  <c:v>3.5969657646420483</c:v>
                </c:pt>
                <c:pt idx="78">
                  <c:v>3.1795579412573587</c:v>
                </c:pt>
                <c:pt idx="79">
                  <c:v>2.4815166633473202</c:v>
                </c:pt>
                <c:pt idx="80">
                  <c:v>2.8111634908939225</c:v>
                </c:pt>
                <c:pt idx="81">
                  <c:v>3.0517984288893873</c:v>
                </c:pt>
                <c:pt idx="82">
                  <c:v>3.7259658745031974</c:v>
                </c:pt>
                <c:pt idx="83">
                  <c:v>3.748917536484826</c:v>
                </c:pt>
                <c:pt idx="84">
                  <c:v>4.2682270461753538</c:v>
                </c:pt>
                <c:pt idx="85">
                  <c:v>3.5928757538816414</c:v>
                </c:pt>
                <c:pt idx="86">
                  <c:v>3.3694401509656546</c:v>
                </c:pt>
                <c:pt idx="87">
                  <c:v>3.1300298813791092</c:v>
                </c:pt>
                <c:pt idx="88">
                  <c:v>3.0699566721798583</c:v>
                </c:pt>
                <c:pt idx="89">
                  <c:v>3.346723776472091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'8E - 9E - 10E - 11E'!$L$1:$O$1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- 11E'!$O$3:$O$92</c:f>
              <c:numCache>
                <c:formatCode>0.000</c:formatCode>
                <c:ptCount val="90"/>
                <c:pt idx="0">
                  <c:v>3.8661866763849528</c:v>
                </c:pt>
                <c:pt idx="1">
                  <c:v>3.8610282389466075</c:v>
                </c:pt>
                <c:pt idx="2">
                  <c:v>4.4524793147717521</c:v>
                </c:pt>
                <c:pt idx="3">
                  <c:v>3.3503377887886359</c:v>
                </c:pt>
                <c:pt idx="4">
                  <c:v>4.0747788323165439</c:v>
                </c:pt>
                <c:pt idx="5">
                  <c:v>4.1264446275814475</c:v>
                </c:pt>
                <c:pt idx="6">
                  <c:v>4.1282599397585482</c:v>
                </c:pt>
                <c:pt idx="7">
                  <c:v>4.5511723159895912</c:v>
                </c:pt>
                <c:pt idx="8">
                  <c:v>4.0853972600638686</c:v>
                </c:pt>
                <c:pt idx="9">
                  <c:v>3.7604059523135009</c:v>
                </c:pt>
                <c:pt idx="10">
                  <c:v>4.0467912352976665</c:v>
                </c:pt>
                <c:pt idx="11">
                  <c:v>4.835429886669445</c:v>
                </c:pt>
                <c:pt idx="12">
                  <c:v>4.234121189349124</c:v>
                </c:pt>
                <c:pt idx="13">
                  <c:v>5.9113245675792374</c:v>
                </c:pt>
                <c:pt idx="14">
                  <c:v>5.0261820892062561</c:v>
                </c:pt>
                <c:pt idx="15">
                  <c:v>5.1594633759123898</c:v>
                </c:pt>
                <c:pt idx="16">
                  <c:v>4.4484763896765864</c:v>
                </c:pt>
                <c:pt idx="17">
                  <c:v>4.169502424701637</c:v>
                </c:pt>
                <c:pt idx="18">
                  <c:v>4.3709479875991244</c:v>
                </c:pt>
                <c:pt idx="19">
                  <c:v>4.3929209629755377</c:v>
                </c:pt>
                <c:pt idx="20">
                  <c:v>3.8531362256080617</c:v>
                </c:pt>
                <c:pt idx="21">
                  <c:v>4.4047474705092089</c:v>
                </c:pt>
                <c:pt idx="22">
                  <c:v>4.1648969003894809</c:v>
                </c:pt>
                <c:pt idx="23">
                  <c:v>3.721550844792767</c:v>
                </c:pt>
                <c:pt idx="24">
                  <c:v>3.7736640761006202</c:v>
                </c:pt>
                <c:pt idx="25">
                  <c:v>3.5634768710594193</c:v>
                </c:pt>
                <c:pt idx="26">
                  <c:v>4.5437699050265445</c:v>
                </c:pt>
                <c:pt idx="27">
                  <c:v>3.6728907743833608</c:v>
                </c:pt>
                <c:pt idx="28">
                  <c:v>2.9175111508472193</c:v>
                </c:pt>
                <c:pt idx="29">
                  <c:v>3.0218918962440156</c:v>
                </c:pt>
                <c:pt idx="30">
                  <c:v>3.6550680335158847</c:v>
                </c:pt>
                <c:pt idx="31">
                  <c:v>4.0170640399556783</c:v>
                </c:pt>
                <c:pt idx="32">
                  <c:v>3.923589690458297</c:v>
                </c:pt>
                <c:pt idx="33">
                  <c:v>3.9191983169401348</c:v>
                </c:pt>
                <c:pt idx="34">
                  <c:v>3.787162789233177</c:v>
                </c:pt>
                <c:pt idx="35">
                  <c:v>5.6499650882125874</c:v>
                </c:pt>
                <c:pt idx="36">
                  <c:v>4.876148982464259</c:v>
                </c:pt>
                <c:pt idx="37">
                  <c:v>4.9363896152284754</c:v>
                </c:pt>
                <c:pt idx="38">
                  <c:v>4.1117684670273018</c:v>
                </c:pt>
                <c:pt idx="39">
                  <c:v>4.1270647766317143</c:v>
                </c:pt>
                <c:pt idx="40">
                  <c:v>4.8921445756500619</c:v>
                </c:pt>
                <c:pt idx="41">
                  <c:v>4.5864156903326325</c:v>
                </c:pt>
                <c:pt idx="42">
                  <c:v>4.8293042399198338</c:v>
                </c:pt>
                <c:pt idx="43">
                  <c:v>5.0575457064857083</c:v>
                </c:pt>
                <c:pt idx="44">
                  <c:v>4.5319348056951538</c:v>
                </c:pt>
                <c:pt idx="45">
                  <c:v>4.8846243494962662</c:v>
                </c:pt>
                <c:pt idx="46">
                  <c:v>4.0840379842085195</c:v>
                </c:pt>
                <c:pt idx="47">
                  <c:v>3.7336956209467824</c:v>
                </c:pt>
                <c:pt idx="48">
                  <c:v>5.2869215779834988</c:v>
                </c:pt>
                <c:pt idx="49">
                  <c:v>5.3113504986845452</c:v>
                </c:pt>
                <c:pt idx="50">
                  <c:v>4.3606097108684629</c:v>
                </c:pt>
                <c:pt idx="51">
                  <c:v>3.9751129620593679</c:v>
                </c:pt>
                <c:pt idx="52">
                  <c:v>4.1862316045746963</c:v>
                </c:pt>
                <c:pt idx="53">
                  <c:v>4.3643841238860626</c:v>
                </c:pt>
                <c:pt idx="54">
                  <c:v>3.8178641010698446</c:v>
                </c:pt>
                <c:pt idx="55">
                  <c:v>3.7149664778860805</c:v>
                </c:pt>
                <c:pt idx="56">
                  <c:v>4.2543253738906639</c:v>
                </c:pt>
                <c:pt idx="57">
                  <c:v>4.182844920417212</c:v>
                </c:pt>
                <c:pt idx="58">
                  <c:v>3.5572181456499292</c:v>
                </c:pt>
                <c:pt idx="59">
                  <c:v>4.4098761939342506</c:v>
                </c:pt>
                <c:pt idx="60">
                  <c:v>4.2206691447970703</c:v>
                </c:pt>
                <c:pt idx="61">
                  <c:v>3.6424293968793333</c:v>
                </c:pt>
                <c:pt idx="62">
                  <c:v>3.3573161127657984</c:v>
                </c:pt>
                <c:pt idx="63">
                  <c:v>3.2484196013234885</c:v>
                </c:pt>
                <c:pt idx="64">
                  <c:v>2.8100817810919625</c:v>
                </c:pt>
                <c:pt idx="65">
                  <c:v>3.2823697923727408</c:v>
                </c:pt>
                <c:pt idx="66">
                  <c:v>4.7127805371325957</c:v>
                </c:pt>
                <c:pt idx="67">
                  <c:v>3.9977310863640598</c:v>
                </c:pt>
                <c:pt idx="68">
                  <c:v>3.9453152834752072</c:v>
                </c:pt>
                <c:pt idx="69">
                  <c:v>3.738767863450255</c:v>
                </c:pt>
                <c:pt idx="70">
                  <c:v>3.7747562489275639</c:v>
                </c:pt>
                <c:pt idx="71">
                  <c:v>3.573960613732563</c:v>
                </c:pt>
                <c:pt idx="72">
                  <c:v>3.692048378861422</c:v>
                </c:pt>
                <c:pt idx="73">
                  <c:v>3.8296834697757074</c:v>
                </c:pt>
                <c:pt idx="74">
                  <c:v>3.4220027703542839</c:v>
                </c:pt>
                <c:pt idx="75">
                  <c:v>4.1838019043705881</c:v>
                </c:pt>
                <c:pt idx="76">
                  <c:v>4.2490930507115774</c:v>
                </c:pt>
                <c:pt idx="77">
                  <c:v>3.9685510055431243</c:v>
                </c:pt>
                <c:pt idx="78">
                  <c:v>3.5441555509491787</c:v>
                </c:pt>
                <c:pt idx="79">
                  <c:v>4.3514224052810295</c:v>
                </c:pt>
                <c:pt idx="80">
                  <c:v>6.3046030254667045</c:v>
                </c:pt>
                <c:pt idx="81">
                  <c:v>4.945208820538161</c:v>
                </c:pt>
                <c:pt idx="82">
                  <c:v>3.9458279159438954</c:v>
                </c:pt>
                <c:pt idx="83">
                  <c:v>3.4038291209007947</c:v>
                </c:pt>
                <c:pt idx="84">
                  <c:v>3.3329134733549917</c:v>
                </c:pt>
                <c:pt idx="85">
                  <c:v>3.5979337882244944</c:v>
                </c:pt>
                <c:pt idx="86">
                  <c:v>4.0881409280831456</c:v>
                </c:pt>
                <c:pt idx="87">
                  <c:v>3.7504951418232588</c:v>
                </c:pt>
                <c:pt idx="88">
                  <c:v>3.4025706208497954</c:v>
                </c:pt>
                <c:pt idx="89">
                  <c:v>3.3589301448806888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'8E - 9E - 10E - 11E'!$Q$1:$T$1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- 11E'!$T$3:$T$92</c:f>
              <c:numCache>
                <c:formatCode>0.000</c:formatCode>
                <c:ptCount val="90"/>
                <c:pt idx="0">
                  <c:v>2.9219597974498179</c:v>
                </c:pt>
                <c:pt idx="1">
                  <c:v>2.8457643099094168</c:v>
                </c:pt>
                <c:pt idx="2">
                  <c:v>2.8351506170861724</c:v>
                </c:pt>
                <c:pt idx="3">
                  <c:v>5.2196268183208803</c:v>
                </c:pt>
                <c:pt idx="4">
                  <c:v>2.9338496685488153</c:v>
                </c:pt>
                <c:pt idx="5">
                  <c:v>2.2938261827975963</c:v>
                </c:pt>
                <c:pt idx="6">
                  <c:v>1.9257023092920231</c:v>
                </c:pt>
                <c:pt idx="7">
                  <c:v>3.3154033906353702</c:v>
                </c:pt>
                <c:pt idx="8">
                  <c:v>2.548337587266158</c:v>
                </c:pt>
                <c:pt idx="9">
                  <c:v>2.2086821698347801</c:v>
                </c:pt>
                <c:pt idx="10">
                  <c:v>4.7421031421192765</c:v>
                </c:pt>
                <c:pt idx="11">
                  <c:v>2.629188587879415</c:v>
                </c:pt>
                <c:pt idx="12">
                  <c:v>1.7816220433614722</c:v>
                </c:pt>
                <c:pt idx="13">
                  <c:v>2.5167180553069604</c:v>
                </c:pt>
                <c:pt idx="14">
                  <c:v>2.4707038528502494</c:v>
                </c:pt>
                <c:pt idx="15">
                  <c:v>2.8435510436608822</c:v>
                </c:pt>
                <c:pt idx="16">
                  <c:v>4.0951426927443881</c:v>
                </c:pt>
                <c:pt idx="17">
                  <c:v>3.1519545427650675</c:v>
                </c:pt>
                <c:pt idx="18">
                  <c:v>1.7008161645278239</c:v>
                </c:pt>
                <c:pt idx="19">
                  <c:v>2.5868037246099957</c:v>
                </c:pt>
                <c:pt idx="20">
                  <c:v>2.5698569119571517</c:v>
                </c:pt>
                <c:pt idx="21">
                  <c:v>2.4776638284899284</c:v>
                </c:pt>
                <c:pt idx="22">
                  <c:v>2.751317683854885</c:v>
                </c:pt>
                <c:pt idx="23">
                  <c:v>2.2594514313224594</c:v>
                </c:pt>
                <c:pt idx="24">
                  <c:v>3.2636710490217777</c:v>
                </c:pt>
                <c:pt idx="25">
                  <c:v>2.5614619407404073</c:v>
                </c:pt>
                <c:pt idx="26">
                  <c:v>2.4313208199186689</c:v>
                </c:pt>
                <c:pt idx="27">
                  <c:v>1.9709926835900122</c:v>
                </c:pt>
                <c:pt idx="28">
                  <c:v>5.6954699026742821</c:v>
                </c:pt>
                <c:pt idx="29">
                  <c:v>2.9456511615903698</c:v>
                </c:pt>
                <c:pt idx="30">
                  <c:v>2.9443973339174869</c:v>
                </c:pt>
                <c:pt idx="31">
                  <c:v>2.2160369075331121</c:v>
                </c:pt>
                <c:pt idx="32">
                  <c:v>1.7889265027737125</c:v>
                </c:pt>
                <c:pt idx="33">
                  <c:v>4.0954222581771065</c:v>
                </c:pt>
                <c:pt idx="34">
                  <c:v>2.5802538100023833</c:v>
                </c:pt>
                <c:pt idx="35">
                  <c:v>1.71712995552348</c:v>
                </c:pt>
                <c:pt idx="36">
                  <c:v>2.5468484721052098</c:v>
                </c:pt>
                <c:pt idx="37">
                  <c:v>2.7128541503603687</c:v>
                </c:pt>
                <c:pt idx="38">
                  <c:v>2.7706691860833219</c:v>
                </c:pt>
                <c:pt idx="39">
                  <c:v>4.0340373175798687</c:v>
                </c:pt>
                <c:pt idx="40">
                  <c:v>3.8327598413843469</c:v>
                </c:pt>
                <c:pt idx="41">
                  <c:v>2.0500738817197983</c:v>
                </c:pt>
                <c:pt idx="42">
                  <c:v>2.5773733064929907</c:v>
                </c:pt>
                <c:pt idx="43">
                  <c:v>4.2458282900946243</c:v>
                </c:pt>
                <c:pt idx="44">
                  <c:v>3.947148469678786</c:v>
                </c:pt>
                <c:pt idx="45">
                  <c:v>1.951067473275244</c:v>
                </c:pt>
                <c:pt idx="46">
                  <c:v>1.8436193753494263</c:v>
                </c:pt>
                <c:pt idx="47">
                  <c:v>1.8456725950537083</c:v>
                </c:pt>
                <c:pt idx="48">
                  <c:v>1.8419506699845434</c:v>
                </c:pt>
                <c:pt idx="49">
                  <c:v>1.8431461210610767</c:v>
                </c:pt>
                <c:pt idx="50">
                  <c:v>1.8480811263323238</c:v>
                </c:pt>
                <c:pt idx="51">
                  <c:v>3.358065186722639</c:v>
                </c:pt>
                <c:pt idx="52">
                  <c:v>1.6407878667736775</c:v>
                </c:pt>
                <c:pt idx="53">
                  <c:v>1.8914844190717377</c:v>
                </c:pt>
                <c:pt idx="54">
                  <c:v>1.6380148621817663</c:v>
                </c:pt>
                <c:pt idx="55">
                  <c:v>1.7287659477833803</c:v>
                </c:pt>
                <c:pt idx="56">
                  <c:v>1.7280487818143029</c:v>
                </c:pt>
                <c:pt idx="57">
                  <c:v>1.2135336909261465</c:v>
                </c:pt>
                <c:pt idx="58">
                  <c:v>2.130698174833781</c:v>
                </c:pt>
                <c:pt idx="59">
                  <c:v>4.3765976055636351</c:v>
                </c:pt>
                <c:pt idx="60">
                  <c:v>2.839079979427201</c:v>
                </c:pt>
                <c:pt idx="61">
                  <c:v>2.0621676743244506</c:v>
                </c:pt>
                <c:pt idx="62">
                  <c:v>2.323974518608372</c:v>
                </c:pt>
                <c:pt idx="63">
                  <c:v>4.7041537791094123</c:v>
                </c:pt>
                <c:pt idx="64">
                  <c:v>3.5281205133216447</c:v>
                </c:pt>
                <c:pt idx="65">
                  <c:v>2.0433469286971997</c:v>
                </c:pt>
                <c:pt idx="66">
                  <c:v>1.9635525030675145</c:v>
                </c:pt>
                <c:pt idx="67">
                  <c:v>2.6622247183948651</c:v>
                </c:pt>
                <c:pt idx="68">
                  <c:v>2.2102035211767852</c:v>
                </c:pt>
                <c:pt idx="69">
                  <c:v>2.7197983638352272</c:v>
                </c:pt>
                <c:pt idx="70">
                  <c:v>4.6866473058297702</c:v>
                </c:pt>
                <c:pt idx="71">
                  <c:v>3.5726001697609222</c:v>
                </c:pt>
                <c:pt idx="72">
                  <c:v>5.2901859097152677</c:v>
                </c:pt>
                <c:pt idx="73">
                  <c:v>2.4329779743048552</c:v>
                </c:pt>
                <c:pt idx="74">
                  <c:v>2.4158077076923021</c:v>
                </c:pt>
                <c:pt idx="75">
                  <c:v>4.0553661549958138</c:v>
                </c:pt>
                <c:pt idx="76">
                  <c:v>1.4368984461010248</c:v>
                </c:pt>
                <c:pt idx="77">
                  <c:v>1.624715726552753</c:v>
                </c:pt>
                <c:pt idx="78">
                  <c:v>1.2375915457319824</c:v>
                </c:pt>
                <c:pt idx="79">
                  <c:v>1.5479419318258805</c:v>
                </c:pt>
                <c:pt idx="80">
                  <c:v>1.4758537609776565</c:v>
                </c:pt>
                <c:pt idx="81">
                  <c:v>1.8196011882838603</c:v>
                </c:pt>
                <c:pt idx="82">
                  <c:v>1.2351298550220782</c:v>
                </c:pt>
                <c:pt idx="83">
                  <c:v>2.477549236318632</c:v>
                </c:pt>
                <c:pt idx="84">
                  <c:v>4.5573604352232104</c:v>
                </c:pt>
                <c:pt idx="85">
                  <c:v>3.9187555644809318</c:v>
                </c:pt>
                <c:pt idx="86">
                  <c:v>4.1724719146020623</c:v>
                </c:pt>
                <c:pt idx="87">
                  <c:v>3.5112303654196415</c:v>
                </c:pt>
                <c:pt idx="88">
                  <c:v>4.794476124724345</c:v>
                </c:pt>
                <c:pt idx="89">
                  <c:v>3.710439583187898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92448"/>
        <c:axId val="211793624"/>
      </c:scatterChart>
      <c:valAx>
        <c:axId val="21179244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93624"/>
        <c:crosses val="autoZero"/>
        <c:crossBetween val="midCat"/>
      </c:valAx>
      <c:valAx>
        <c:axId val="211793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92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14.91300011</v>
      </c>
      <c r="C2">
        <v>0.61510003000000002</v>
      </c>
      <c r="D2">
        <v>609.20001220999995</v>
      </c>
      <c r="E2">
        <v>1.2092000199999999</v>
      </c>
      <c r="F2">
        <v>336.49600220000002</v>
      </c>
      <c r="G2">
        <v>1.9117000099999999</v>
      </c>
      <c r="H2">
        <v>9.9000003020963209E+37</v>
      </c>
      <c r="J2" s="2">
        <f>TREND(Calibration!$A$2:$A$4,Calibration!$B$2:$B$4,C2)</f>
        <v>393.99118671056283</v>
      </c>
      <c r="K2" s="2">
        <f>TREND(Calibration!$A$2:$A$4,Calibration!$C$2:$C$4,E2)</f>
        <v>469.46398527329541</v>
      </c>
      <c r="L2" s="2">
        <f>TREND(Calibration!$A$2:$A$4,Calibration!$D$2:$D$4,G2)</f>
        <v>747.0457663267357</v>
      </c>
      <c r="N2" s="2">
        <f>AVERAGE(J2:J409)</f>
        <v>403.47239289351074</v>
      </c>
    </row>
    <row r="3" spans="1:14" x14ac:dyDescent="0.25">
      <c r="A3">
        <v>6505</v>
      </c>
      <c r="B3">
        <v>14.930999760000001</v>
      </c>
      <c r="C3">
        <v>0.61830001999999995</v>
      </c>
      <c r="D3">
        <v>697.74401854999996</v>
      </c>
      <c r="E3">
        <v>1.12600005</v>
      </c>
      <c r="F3">
        <v>493.83999634000003</v>
      </c>
      <c r="G3">
        <v>1.9177000500000001</v>
      </c>
      <c r="H3">
        <v>9.9000003020963209E+37</v>
      </c>
      <c r="J3" s="2">
        <f>TREND(Calibration!$A$2:$A$4,Calibration!$B$2:$B$4,C3)</f>
        <v>395.9539672229908</v>
      </c>
      <c r="K3" s="2">
        <f>TREND(Calibration!$A$2:$A$4,Calibration!$C$2:$C$4,E3)</f>
        <v>435.80248158578991</v>
      </c>
      <c r="L3" s="2">
        <f>TREND(Calibration!$A$2:$A$4,Calibration!$D$2:$D$4,G3)</f>
        <v>749.51921657158198</v>
      </c>
    </row>
    <row r="4" spans="1:14" x14ac:dyDescent="0.25">
      <c r="A4">
        <v>11507</v>
      </c>
      <c r="B4">
        <v>14.90799999</v>
      </c>
      <c r="C4">
        <v>0.62319999999999998</v>
      </c>
      <c r="D4">
        <v>388.25100708000002</v>
      </c>
      <c r="E4">
        <v>1.17939997</v>
      </c>
      <c r="F4">
        <v>1001.20501709</v>
      </c>
      <c r="G4">
        <v>1.90470004</v>
      </c>
      <c r="H4">
        <v>9.9000003020963209E+37</v>
      </c>
      <c r="J4" s="2">
        <f>TREND(Calibration!$A$2:$A$4,Calibration!$B$2:$B$4,C4)</f>
        <v>398.95947200747042</v>
      </c>
      <c r="K4" s="2">
        <f>TREND(Calibration!$A$2:$A$4,Calibration!$C$2:$C$4,E4)</f>
        <v>457.40731634705844</v>
      </c>
      <c r="L4" s="2">
        <f>TREND(Calibration!$A$2:$A$4,Calibration!$D$2:$D$4,G4)</f>
        <v>744.16010597940203</v>
      </c>
    </row>
    <row r="5" spans="1:14" x14ac:dyDescent="0.25">
      <c r="A5">
        <v>16507</v>
      </c>
      <c r="B5">
        <v>14.855999949999999</v>
      </c>
      <c r="C5">
        <v>0.62910001999999998</v>
      </c>
      <c r="D5">
        <v>988.70599364999998</v>
      </c>
      <c r="E5">
        <v>1.1734999399999999</v>
      </c>
      <c r="F5">
        <v>792.89300536999997</v>
      </c>
      <c r="G5">
        <v>1.89230001</v>
      </c>
      <c r="H5">
        <v>9.9000003020963209E+37</v>
      </c>
      <c r="J5" s="2">
        <f>TREND(Calibration!$A$2:$A$4,Calibration!$B$2:$B$4,C5)</f>
        <v>402.57837215370074</v>
      </c>
      <c r="K5" s="2">
        <f>TREND(Calibration!$A$2:$A$4,Calibration!$C$2:$C$4,E5)</f>
        <v>455.02024960170513</v>
      </c>
      <c r="L5" s="2">
        <f>TREND(Calibration!$A$2:$A$4,Calibration!$D$2:$D$4,G5)</f>
        <v>739.04833051797164</v>
      </c>
    </row>
    <row r="6" spans="1:14" x14ac:dyDescent="0.25">
      <c r="A6">
        <v>21509</v>
      </c>
      <c r="B6">
        <v>14.824000359999999</v>
      </c>
      <c r="C6">
        <v>0.63510001000000005</v>
      </c>
      <c r="D6">
        <v>303.48199462999997</v>
      </c>
      <c r="E6">
        <v>1.1205999900000001</v>
      </c>
      <c r="F6">
        <v>9.9000003020963209E+37</v>
      </c>
      <c r="G6">
        <v>1.89279997</v>
      </c>
      <c r="H6">
        <v>9.9000003020963209E+37</v>
      </c>
      <c r="J6" s="2">
        <f>TREND(Calibration!$A$2:$A$4,Calibration!$B$2:$B$4,C6)</f>
        <v>406.258590981498</v>
      </c>
      <c r="K6" s="2">
        <f>TREND(Calibration!$A$2:$A$4,Calibration!$C$2:$C$4,E6)</f>
        <v>433.61769546624265</v>
      </c>
      <c r="L6" s="2">
        <f>TREND(Calibration!$A$2:$A$4,Calibration!$D$2:$D$4,G6)</f>
        <v>739.2544335080205</v>
      </c>
    </row>
    <row r="7" spans="1:14" x14ac:dyDescent="0.25">
      <c r="A7">
        <v>26510</v>
      </c>
      <c r="B7">
        <v>14.75800037</v>
      </c>
      <c r="C7">
        <v>0.63180000000000003</v>
      </c>
      <c r="D7">
        <v>610.45800781000003</v>
      </c>
      <c r="E7">
        <v>1.1075999700000001</v>
      </c>
      <c r="F7">
        <v>9.9000003020963209E+37</v>
      </c>
      <c r="G7">
        <v>1.88849998</v>
      </c>
      <c r="H7">
        <v>9.9000003020963209E+37</v>
      </c>
      <c r="J7" s="2">
        <f>TREND(Calibration!$A$2:$A$4,Calibration!$B$2:$B$4,C7)</f>
        <v>404.23446111896169</v>
      </c>
      <c r="K7" s="2">
        <f>TREND(Calibration!$A$2:$A$4,Calibration!$C$2:$C$4,E7)</f>
        <v>428.35807552686475</v>
      </c>
      <c r="L7" s="2">
        <f>TREND(Calibration!$A$2:$A$4,Calibration!$D$2:$D$4,G7)</f>
        <v>737.48181010578719</v>
      </c>
    </row>
    <row r="8" spans="1:14" x14ac:dyDescent="0.25">
      <c r="A8">
        <v>31511</v>
      </c>
      <c r="B8">
        <v>14.62199974</v>
      </c>
      <c r="C8">
        <v>0.62860000000000005</v>
      </c>
      <c r="D8">
        <v>1281.79003906</v>
      </c>
      <c r="E8">
        <v>1.18110001</v>
      </c>
      <c r="F8">
        <v>9.9000003020963209E+37</v>
      </c>
      <c r="G8">
        <v>1.8868999500000001</v>
      </c>
      <c r="H8">
        <v>9.9000003020963209E+37</v>
      </c>
      <c r="J8" s="2">
        <f>TREND(Calibration!$A$2:$A$4,Calibration!$B$2:$B$4,C8)</f>
        <v>402.27167447282545</v>
      </c>
      <c r="K8" s="2">
        <f>TREND(Calibration!$A$2:$A$4,Calibration!$C$2:$C$4,E8)</f>
        <v>458.0951279259437</v>
      </c>
      <c r="L8" s="2">
        <f>TREND(Calibration!$A$2:$A$4,Calibration!$D$2:$D$4,G8)</f>
        <v>736.82221540387502</v>
      </c>
    </row>
    <row r="9" spans="1:14" x14ac:dyDescent="0.25">
      <c r="A9">
        <v>36516</v>
      </c>
      <c r="B9">
        <v>14.50199986</v>
      </c>
      <c r="C9">
        <v>0.62860000000000005</v>
      </c>
      <c r="D9">
        <v>827.44598388999998</v>
      </c>
      <c r="E9">
        <v>1.5730999699999999</v>
      </c>
      <c r="F9">
        <v>9.9000003020963209E+37</v>
      </c>
      <c r="G9">
        <v>1.88740003</v>
      </c>
      <c r="H9">
        <v>9.9000003020963209E+37</v>
      </c>
      <c r="J9" s="2">
        <f>TREND(Calibration!$A$2:$A$4,Calibration!$B$2:$B$4,C9)</f>
        <v>402.27167447282545</v>
      </c>
      <c r="K9" s="2">
        <f>TREND(Calibration!$A$2:$A$4,Calibration!$C$2:$C$4,E9)</f>
        <v>616.69263822603182</v>
      </c>
      <c r="L9" s="2">
        <f>TREND(Calibration!$A$2:$A$4,Calibration!$D$2:$D$4,G9)</f>
        <v>737.028367862599</v>
      </c>
    </row>
    <row r="10" spans="1:14" x14ac:dyDescent="0.25">
      <c r="A10">
        <v>41511</v>
      </c>
      <c r="B10">
        <v>14.413999560000001</v>
      </c>
      <c r="C10">
        <v>0.62860000000000005</v>
      </c>
      <c r="D10">
        <v>400.33401488999999</v>
      </c>
      <c r="E10">
        <v>1.7832000299999999</v>
      </c>
      <c r="F10">
        <v>1316.70605469</v>
      </c>
      <c r="G10">
        <v>1.8837000100000001</v>
      </c>
      <c r="H10">
        <v>9.9000003020963209E+37</v>
      </c>
      <c r="J10" s="2">
        <f>TREND(Calibration!$A$2:$A$4,Calibration!$B$2:$B$4,C10)</f>
        <v>402.27167447282545</v>
      </c>
      <c r="K10" s="2">
        <f>TREND(Calibration!$A$2:$A$4,Calibration!$C$2:$C$4,E10)</f>
        <v>701.69608167000342</v>
      </c>
      <c r="L10" s="2">
        <f>TREND(Calibration!$A$2:$A$4,Calibration!$D$2:$D$4,G10)</f>
        <v>735.50307546872568</v>
      </c>
    </row>
    <row r="11" spans="1:14" x14ac:dyDescent="0.25">
      <c r="A11">
        <v>46511</v>
      </c>
      <c r="B11">
        <v>14.34899998</v>
      </c>
      <c r="C11">
        <v>0.63180000000000003</v>
      </c>
      <c r="D11">
        <v>933.12902831999997</v>
      </c>
      <c r="E11">
        <v>2.0041000800000002</v>
      </c>
      <c r="F11">
        <v>978.77801513999998</v>
      </c>
      <c r="G11">
        <v>1.88740003</v>
      </c>
      <c r="H11">
        <v>9.9000003020963209E+37</v>
      </c>
      <c r="J11" s="2">
        <f>TREND(Calibration!$A$2:$A$4,Calibration!$B$2:$B$4,C11)</f>
        <v>404.23446111896169</v>
      </c>
      <c r="K11" s="2">
        <f>TREND(Calibration!$A$2:$A$4,Calibration!$C$2:$C$4,E11)</f>
        <v>791.06904475695126</v>
      </c>
      <c r="L11" s="2">
        <f>TREND(Calibration!$A$2:$A$4,Calibration!$D$2:$D$4,G11)</f>
        <v>737.028367862599</v>
      </c>
    </row>
    <row r="12" spans="1:14" x14ac:dyDescent="0.25">
      <c r="A12">
        <v>51511</v>
      </c>
      <c r="B12">
        <v>14.274999619999999</v>
      </c>
      <c r="C12">
        <v>0.63129997000000004</v>
      </c>
      <c r="D12">
        <v>820.35601807</v>
      </c>
      <c r="E12">
        <v>1.9273999900000001</v>
      </c>
      <c r="F12">
        <v>853.92999268000005</v>
      </c>
      <c r="G12">
        <v>1.8819999700000001</v>
      </c>
      <c r="H12">
        <v>9.9000003020963209E+37</v>
      </c>
      <c r="J12" s="2">
        <f>TREND(Calibration!$A$2:$A$4,Calibration!$B$2:$B$4,C12)</f>
        <v>403.92775730437813</v>
      </c>
      <c r="K12" s="2">
        <f>TREND(Calibration!$A$2:$A$4,Calibration!$C$2:$C$4,E12)</f>
        <v>760.0372984430162</v>
      </c>
      <c r="L12" s="2">
        <f>TREND(Calibration!$A$2:$A$4,Calibration!$D$2:$D$4,G12)</f>
        <v>734.80225274850238</v>
      </c>
    </row>
    <row r="13" spans="1:14" x14ac:dyDescent="0.25">
      <c r="A13">
        <v>56512</v>
      </c>
      <c r="B13">
        <v>14.28100014</v>
      </c>
      <c r="C13">
        <v>0.63510001000000005</v>
      </c>
      <c r="D13">
        <v>580.36700439000003</v>
      </c>
      <c r="E13">
        <v>1.6741000399999999</v>
      </c>
      <c r="F13">
        <v>9.9000003020963209E+37</v>
      </c>
      <c r="G13">
        <v>1.8755999800000001</v>
      </c>
      <c r="H13">
        <v>9.9000003020963209E+37</v>
      </c>
      <c r="J13" s="2">
        <f>TREND(Calibration!$A$2:$A$4,Calibration!$B$2:$B$4,C13)</f>
        <v>406.258590981498</v>
      </c>
      <c r="K13" s="2">
        <f>TREND(Calibration!$A$2:$A$4,Calibration!$C$2:$C$4,E13)</f>
        <v>657.55580474812689</v>
      </c>
      <c r="L13" s="2">
        <f>TREND(Calibration!$A$2:$A$4,Calibration!$D$2:$D$4,G13)</f>
        <v>732.16392753191826</v>
      </c>
    </row>
    <row r="14" spans="1:14" x14ac:dyDescent="0.25">
      <c r="A14">
        <v>61512</v>
      </c>
      <c r="B14">
        <v>14.29399967</v>
      </c>
      <c r="C14">
        <v>0.63559997000000001</v>
      </c>
      <c r="D14">
        <v>637.63000488</v>
      </c>
      <c r="E14">
        <v>3.9688000699999999</v>
      </c>
      <c r="F14">
        <v>9.9000003020963209E+37</v>
      </c>
      <c r="G14">
        <v>1.87390006</v>
      </c>
      <c r="H14">
        <v>9.9000003020963209E+37</v>
      </c>
      <c r="J14" s="2">
        <f>TREND(Calibration!$A$2:$A$4,Calibration!$B$2:$B$4,C14)</f>
        <v>406.56525186012368</v>
      </c>
      <c r="K14" s="2">
        <f>TREND(Calibration!$A$2:$A$4,Calibration!$C$2:$C$4,E14)</f>
        <v>1585.9582251043371</v>
      </c>
      <c r="L14" s="2">
        <f>TREND(Calibration!$A$2:$A$4,Calibration!$D$2:$D$4,G14)</f>
        <v>731.46315428037008</v>
      </c>
    </row>
    <row r="15" spans="1:14" x14ac:dyDescent="0.25">
      <c r="A15">
        <v>66512</v>
      </c>
      <c r="B15">
        <v>14.333000180000001</v>
      </c>
      <c r="C15">
        <v>0.63669997</v>
      </c>
      <c r="D15">
        <v>838.55999756000006</v>
      </c>
      <c r="E15">
        <v>5.0093998900000001</v>
      </c>
      <c r="F15">
        <v>9.9000003020963209E+37</v>
      </c>
      <c r="G15">
        <v>1.8772000099999999</v>
      </c>
      <c r="H15">
        <v>9.9000003020963209E+37</v>
      </c>
      <c r="J15" s="2">
        <f>TREND(Calibration!$A$2:$A$4,Calibration!$B$2:$B$4,C15)</f>
        <v>407.23995976973305</v>
      </c>
      <c r="K15" s="2">
        <f>TREND(Calibration!$A$2:$A$4,Calibration!$C$2:$C$4,E15)</f>
        <v>2006.9698514083802</v>
      </c>
      <c r="L15" s="2">
        <f>TREND(Calibration!$A$2:$A$4,Calibration!$D$2:$D$4,G15)</f>
        <v>732.82352223383043</v>
      </c>
    </row>
    <row r="16" spans="1:14" x14ac:dyDescent="0.25">
      <c r="A16">
        <v>71513</v>
      </c>
      <c r="B16">
        <v>14.28800011</v>
      </c>
      <c r="C16">
        <v>0.63239997999999997</v>
      </c>
      <c r="D16">
        <v>9.9000003020963209E+37</v>
      </c>
      <c r="E16">
        <v>2.6099999</v>
      </c>
      <c r="F16">
        <v>9.9000003020963209E+37</v>
      </c>
      <c r="G16">
        <v>1.88039994</v>
      </c>
      <c r="H16">
        <v>9.9000003020963209E+37</v>
      </c>
      <c r="J16" s="2">
        <f>TREND(Calibration!$A$2:$A$4,Calibration!$B$2:$B$4,C16)</f>
        <v>404.60247134769565</v>
      </c>
      <c r="K16" s="2">
        <f>TREND(Calibration!$A$2:$A$4,Calibration!$C$2:$C$4,E16)</f>
        <v>1036.2073425855315</v>
      </c>
      <c r="L16" s="2">
        <f>TREND(Calibration!$A$2:$A$4,Calibration!$D$2:$D$4,G16)</f>
        <v>734.14265804659021</v>
      </c>
    </row>
    <row r="17" spans="1:12" x14ac:dyDescent="0.25">
      <c r="A17">
        <v>76514</v>
      </c>
      <c r="B17">
        <v>14.277999879999999</v>
      </c>
      <c r="C17">
        <v>0.63559997000000001</v>
      </c>
      <c r="D17">
        <v>732.56500243999994</v>
      </c>
      <c r="E17">
        <v>2.16829991</v>
      </c>
      <c r="F17">
        <v>9.9000003020963209E+37</v>
      </c>
      <c r="G17">
        <v>1.8793</v>
      </c>
      <c r="H17">
        <v>9.9000003020963209E+37</v>
      </c>
      <c r="J17" s="2">
        <f>TREND(Calibration!$A$2:$A$4,Calibration!$B$2:$B$4,C17)</f>
        <v>406.56525186012368</v>
      </c>
      <c r="K17" s="2">
        <f>TREND(Calibration!$A$2:$A$4,Calibration!$C$2:$C$4,E17)</f>
        <v>857.50191946871826</v>
      </c>
      <c r="L17" s="2">
        <f>TREND(Calibration!$A$2:$A$4,Calibration!$D$2:$D$4,G17)</f>
        <v>733.68921992579158</v>
      </c>
    </row>
    <row r="18" spans="1:12" x14ac:dyDescent="0.25">
      <c r="A18">
        <v>81513</v>
      </c>
      <c r="B18">
        <v>14.28100014</v>
      </c>
      <c r="C18">
        <v>0.63349997999999996</v>
      </c>
      <c r="D18">
        <v>662.27301024999997</v>
      </c>
      <c r="E18">
        <v>1.8684999900000001</v>
      </c>
      <c r="F18">
        <v>9.9000003020963209E+37</v>
      </c>
      <c r="G18">
        <v>1.88419998</v>
      </c>
      <c r="H18">
        <v>9.9000003020963209E+37</v>
      </c>
      <c r="J18" s="2">
        <f>TREND(Calibration!$A$2:$A$4,Calibration!$B$2:$B$4,C18)</f>
        <v>405.27717925730502</v>
      </c>
      <c r="K18" s="2">
        <f>TREND(Calibration!$A$2:$A$4,Calibration!$C$2:$C$4,E18)</f>
        <v>736.20721091781547</v>
      </c>
      <c r="L18" s="2">
        <f>TREND(Calibration!$A$2:$A$4,Calibration!$D$2:$D$4,G18)</f>
        <v>735.70918258116421</v>
      </c>
    </row>
    <row r="19" spans="1:12" x14ac:dyDescent="0.25">
      <c r="A19">
        <v>86514</v>
      </c>
      <c r="B19">
        <v>14.352000240000001</v>
      </c>
      <c r="C19">
        <v>0.63510001000000005</v>
      </c>
      <c r="D19">
        <v>796.28802489999998</v>
      </c>
      <c r="E19">
        <v>2.7137000599999999</v>
      </c>
      <c r="F19">
        <v>9.9000003020963209E+37</v>
      </c>
      <c r="G19">
        <v>1.88310003</v>
      </c>
      <c r="H19">
        <v>9.9000003020963209E+37</v>
      </c>
      <c r="J19" s="2">
        <f>TREND(Calibration!$A$2:$A$4,Calibration!$B$2:$B$4,C19)</f>
        <v>406.258590981498</v>
      </c>
      <c r="K19" s="2">
        <f>TREND(Calibration!$A$2:$A$4,Calibration!$C$2:$C$4,E19)</f>
        <v>1078.1629264425317</v>
      </c>
      <c r="L19" s="2">
        <f>TREND(Calibration!$A$2:$A$4,Calibration!$D$2:$D$4,G19)</f>
        <v>735.25574033797602</v>
      </c>
    </row>
    <row r="20" spans="1:12" x14ac:dyDescent="0.25">
      <c r="A20">
        <v>91514</v>
      </c>
      <c r="B20">
        <v>14.397999759999999</v>
      </c>
      <c r="C20">
        <v>0.63510001000000005</v>
      </c>
      <c r="D20">
        <v>507.70800781000003</v>
      </c>
      <c r="E20">
        <v>2.1089000699999998</v>
      </c>
      <c r="F20">
        <v>9.9000003020963209E+37</v>
      </c>
      <c r="G20">
        <v>1.8837000100000001</v>
      </c>
      <c r="H20">
        <v>9.9000003020963209E+37</v>
      </c>
      <c r="J20" s="2">
        <f>TREND(Calibration!$A$2:$A$4,Calibration!$B$2:$B$4,C20)</f>
        <v>406.258590981498</v>
      </c>
      <c r="K20" s="2">
        <f>TREND(Calibration!$A$2:$A$4,Calibration!$C$2:$C$4,E20)</f>
        <v>833.46960391382993</v>
      </c>
      <c r="L20" s="2">
        <f>TREND(Calibration!$A$2:$A$4,Calibration!$D$2:$D$4,G20)</f>
        <v>735.50307546872568</v>
      </c>
    </row>
    <row r="21" spans="1:12" x14ac:dyDescent="0.25">
      <c r="A21">
        <v>96514</v>
      </c>
      <c r="B21">
        <v>14.472000120000001</v>
      </c>
      <c r="C21">
        <v>0.63020003000000002</v>
      </c>
      <c r="D21">
        <v>930.09002685999997</v>
      </c>
      <c r="E21">
        <v>4.2824997900000001</v>
      </c>
      <c r="F21">
        <v>9.9000003020963209E+37</v>
      </c>
      <c r="G21">
        <v>1.8837000100000001</v>
      </c>
      <c r="H21">
        <v>9.9000003020963209E+37</v>
      </c>
      <c r="J21" s="2">
        <f>TREND(Calibration!$A$2:$A$4,Calibration!$B$2:$B$4,C21)</f>
        <v>403.25308619701838</v>
      </c>
      <c r="K21" s="2">
        <f>TREND(Calibration!$A$2:$A$4,Calibration!$C$2:$C$4,E21)</f>
        <v>1712.8765915598713</v>
      </c>
      <c r="L21" s="2">
        <f>TREND(Calibration!$A$2:$A$4,Calibration!$D$2:$D$4,G21)</f>
        <v>735.50307546872568</v>
      </c>
    </row>
    <row r="22" spans="1:12" x14ac:dyDescent="0.25">
      <c r="A22">
        <v>101514</v>
      </c>
      <c r="B22">
        <v>14.55000019</v>
      </c>
      <c r="C22">
        <v>0.63239997999999997</v>
      </c>
      <c r="D22">
        <v>1037.90002441</v>
      </c>
      <c r="E22">
        <v>1.79190004</v>
      </c>
      <c r="F22">
        <v>9.9000003020963209E+37</v>
      </c>
      <c r="G22">
        <v>1.87989998</v>
      </c>
      <c r="H22">
        <v>9.9000003020963209E+37</v>
      </c>
      <c r="J22" s="2">
        <f>TREND(Calibration!$A$2:$A$4,Calibration!$B$2:$B$4,C22)</f>
        <v>404.60247134769565</v>
      </c>
      <c r="K22" s="2">
        <f>TREND(Calibration!$A$2:$A$4,Calibration!$C$2:$C$4,E22)</f>
        <v>705.21597979852845</v>
      </c>
      <c r="L22" s="2">
        <f>TREND(Calibration!$A$2:$A$4,Calibration!$D$2:$D$4,G22)</f>
        <v>733.93655505654124</v>
      </c>
    </row>
    <row r="23" spans="1:12" x14ac:dyDescent="0.25">
      <c r="A23">
        <v>106515</v>
      </c>
      <c r="B23">
        <v>14.666999819999999</v>
      </c>
      <c r="C23">
        <v>0.63080000999999997</v>
      </c>
      <c r="D23">
        <v>9.9000003020963209E+37</v>
      </c>
      <c r="E23">
        <v>2.1017999600000001</v>
      </c>
      <c r="F23">
        <v>1016.12701416</v>
      </c>
      <c r="G23">
        <v>1.875</v>
      </c>
      <c r="H23">
        <v>9.9000003020963209E+37</v>
      </c>
      <c r="J23" s="2">
        <f>TREND(Calibration!$A$2:$A$4,Calibration!$B$2:$B$4,C23)</f>
        <v>403.62109642575234</v>
      </c>
      <c r="K23" s="2">
        <f>TREND(Calibration!$A$2:$A$4,Calibration!$C$2:$C$4,E23)</f>
        <v>830.59700216954229</v>
      </c>
      <c r="L23" s="2">
        <f>TREND(Calibration!$A$2:$A$4,Calibration!$D$2:$D$4,G23)</f>
        <v>731.9165924011686</v>
      </c>
    </row>
    <row r="24" spans="1:12" x14ac:dyDescent="0.25">
      <c r="A24">
        <v>111515</v>
      </c>
      <c r="B24">
        <v>14.78100014</v>
      </c>
      <c r="C24">
        <v>0.63290000000000002</v>
      </c>
      <c r="D24">
        <v>9.9000003020963209E+37</v>
      </c>
      <c r="E24">
        <v>4.6184000999999997</v>
      </c>
      <c r="F24">
        <v>9.9000003020963209E+37</v>
      </c>
      <c r="G24">
        <v>1.88740003</v>
      </c>
      <c r="H24">
        <v>9.9000003020963209E+37</v>
      </c>
      <c r="J24" s="2">
        <f>TREND(Calibration!$A$2:$A$4,Calibration!$B$2:$B$4,C24)</f>
        <v>404.90916902857106</v>
      </c>
      <c r="K24" s="2">
        <f>TREND(Calibration!$A$2:$A$4,Calibration!$C$2:$C$4,E24)</f>
        <v>1848.7769954145751</v>
      </c>
      <c r="L24" s="2">
        <f>TREND(Calibration!$A$2:$A$4,Calibration!$D$2:$D$4,G24)</f>
        <v>737.028367862599</v>
      </c>
    </row>
    <row r="25" spans="1:12" x14ac:dyDescent="0.25">
      <c r="A25">
        <v>116515</v>
      </c>
      <c r="B25">
        <v>14.89099979</v>
      </c>
      <c r="C25">
        <v>0.63290000000000002</v>
      </c>
      <c r="D25">
        <v>948.06500243999994</v>
      </c>
      <c r="E25">
        <v>2.2660000299999998</v>
      </c>
      <c r="F25">
        <v>1268.8520507799999</v>
      </c>
      <c r="G25">
        <v>1.8837000100000001</v>
      </c>
      <c r="H25">
        <v>9.9000003020963209E+37</v>
      </c>
      <c r="J25" s="2">
        <f>TREND(Calibration!$A$2:$A$4,Calibration!$B$2:$B$4,C25)</f>
        <v>404.90916902857106</v>
      </c>
      <c r="K25" s="2">
        <f>TREND(Calibration!$A$2:$A$4,Calibration!$C$2:$C$4,E25)</f>
        <v>897.02997398183561</v>
      </c>
      <c r="L25" s="2">
        <f>TREND(Calibration!$A$2:$A$4,Calibration!$D$2:$D$4,G25)</f>
        <v>735.50307546872568</v>
      </c>
    </row>
    <row r="26" spans="1:12" x14ac:dyDescent="0.25">
      <c r="A26">
        <v>121516</v>
      </c>
      <c r="B26">
        <v>14.897000309999999</v>
      </c>
      <c r="C26">
        <v>0.63290000000000002</v>
      </c>
      <c r="D26">
        <v>548.04101562000005</v>
      </c>
      <c r="E26">
        <v>3.0360999099999999</v>
      </c>
      <c r="F26">
        <v>9.9000003020963209E+37</v>
      </c>
      <c r="G26">
        <v>1.88310003</v>
      </c>
      <c r="H26">
        <v>9.9000003020963209E+37</v>
      </c>
      <c r="J26" s="2">
        <f>TREND(Calibration!$A$2:$A$4,Calibration!$B$2:$B$4,C26)</f>
        <v>404.90916902857106</v>
      </c>
      <c r="K26" s="2">
        <f>TREND(Calibration!$A$2:$A$4,Calibration!$C$2:$C$4,E26)</f>
        <v>1208.6012395768541</v>
      </c>
      <c r="L26" s="2">
        <f>TREND(Calibration!$A$2:$A$4,Calibration!$D$2:$D$4,G26)</f>
        <v>735.25574033797602</v>
      </c>
    </row>
    <row r="27" spans="1:12" x14ac:dyDescent="0.25">
      <c r="A27">
        <v>126516</v>
      </c>
      <c r="B27">
        <v>14.92700005</v>
      </c>
      <c r="C27">
        <v>0.64050001000000001</v>
      </c>
      <c r="D27">
        <v>763.67498779000005</v>
      </c>
      <c r="E27">
        <v>2.5938000699999999</v>
      </c>
      <c r="F27">
        <v>9.9000003020963209E+37</v>
      </c>
      <c r="G27">
        <v>1.8837000100000001</v>
      </c>
      <c r="H27">
        <v>9.9000003020963209E+37</v>
      </c>
      <c r="J27" s="2">
        <f>TREND(Calibration!$A$2:$A$4,Calibration!$B$2:$B$4,C27)</f>
        <v>409.57079344685292</v>
      </c>
      <c r="K27" s="2">
        <f>TREND(Calibration!$A$2:$A$4,Calibration!$C$2:$C$4,E27)</f>
        <v>1029.6531258318239</v>
      </c>
      <c r="L27" s="2">
        <f>TREND(Calibration!$A$2:$A$4,Calibration!$D$2:$D$4,G27)</f>
        <v>735.50307546872568</v>
      </c>
    </row>
    <row r="28" spans="1:12" x14ac:dyDescent="0.25">
      <c r="A28">
        <v>131516</v>
      </c>
      <c r="B28">
        <v>14.942999840000001</v>
      </c>
      <c r="C28">
        <v>0.64209998000000001</v>
      </c>
      <c r="D28">
        <v>687.09899901999995</v>
      </c>
      <c r="E28">
        <v>1.9867999599999999</v>
      </c>
      <c r="F28">
        <v>9.9000003020963209E+37</v>
      </c>
      <c r="G28">
        <v>1.88310003</v>
      </c>
      <c r="H28">
        <v>9.9000003020963209E+37</v>
      </c>
      <c r="J28" s="2">
        <f>TREND(Calibration!$A$2:$A$4,Calibration!$B$2:$B$4,C28)</f>
        <v>410.55216836879629</v>
      </c>
      <c r="K28" s="2">
        <f>TREND(Calibration!$A$2:$A$4,Calibration!$C$2:$C$4,E28)</f>
        <v>784.06966659402292</v>
      </c>
      <c r="L28" s="2">
        <f>TREND(Calibration!$A$2:$A$4,Calibration!$D$2:$D$4,G28)</f>
        <v>735.25574033797602</v>
      </c>
    </row>
    <row r="29" spans="1:12" x14ac:dyDescent="0.25">
      <c r="A29">
        <v>136516</v>
      </c>
      <c r="B29">
        <v>14.92300034</v>
      </c>
      <c r="C29">
        <v>0.63180000000000003</v>
      </c>
      <c r="D29">
        <v>9.9000003020963209E+37</v>
      </c>
      <c r="E29">
        <v>1.6223000299999999</v>
      </c>
      <c r="F29">
        <v>1270.3549804700001</v>
      </c>
      <c r="G29">
        <v>1.88100004</v>
      </c>
      <c r="H29">
        <v>9.9000003020963209E+37</v>
      </c>
      <c r="J29" s="2">
        <f>TREND(Calibration!$A$2:$A$4,Calibration!$B$2:$B$4,C29)</f>
        <v>404.23446111896169</v>
      </c>
      <c r="K29" s="2">
        <f>TREND(Calibration!$A$2:$A$4,Calibration!$C$2:$C$4,E29)</f>
        <v>636.59827041695075</v>
      </c>
      <c r="L29" s="2">
        <f>TREND(Calibration!$A$2:$A$4,Calibration!$D$2:$D$4,G29)</f>
        <v>734.39004264601488</v>
      </c>
    </row>
    <row r="30" spans="1:12" x14ac:dyDescent="0.25">
      <c r="A30">
        <v>141515</v>
      </c>
      <c r="B30">
        <v>14.95600033</v>
      </c>
      <c r="C30">
        <v>0.63559997000000001</v>
      </c>
      <c r="D30">
        <v>932.86401366999996</v>
      </c>
      <c r="E30">
        <v>2.0715999599999999</v>
      </c>
      <c r="F30">
        <v>9.9000003020963209E+37</v>
      </c>
      <c r="G30">
        <v>1.88469994</v>
      </c>
      <c r="H30">
        <v>9.9000003020963209E+37</v>
      </c>
      <c r="J30" s="2">
        <f>TREND(Calibration!$A$2:$A$4,Calibration!$B$2:$B$4,C30)</f>
        <v>406.56525186012368</v>
      </c>
      <c r="K30" s="2">
        <f>TREND(Calibration!$A$2:$A$4,Calibration!$C$2:$C$4,E30)</f>
        <v>818.37851926188409</v>
      </c>
      <c r="L30" s="2">
        <f>TREND(Calibration!$A$2:$A$4,Calibration!$D$2:$D$4,G30)</f>
        <v>735.91528557121308</v>
      </c>
    </row>
    <row r="31" spans="1:12" x14ac:dyDescent="0.25">
      <c r="A31">
        <v>146516</v>
      </c>
      <c r="B31">
        <v>14.93599987</v>
      </c>
      <c r="C31">
        <v>0.63779998000000004</v>
      </c>
      <c r="D31">
        <v>9.9000003020963209E+37</v>
      </c>
      <c r="E31">
        <v>1.41540003</v>
      </c>
      <c r="F31">
        <v>487.46600341999999</v>
      </c>
      <c r="G31">
        <v>1.8896000399999999</v>
      </c>
      <c r="H31">
        <v>9.9000003020963209E+37</v>
      </c>
      <c r="J31" s="2">
        <f>TREND(Calibration!$A$2:$A$4,Calibration!$B$2:$B$4,C31)</f>
        <v>407.91467381305068</v>
      </c>
      <c r="K31" s="2">
        <f>TREND(Calibration!$A$2:$A$4,Calibration!$C$2:$C$4,E31)</f>
        <v>552.8895249336905</v>
      </c>
      <c r="L31" s="2">
        <f>TREND(Calibration!$A$2:$A$4,Calibration!$D$2:$D$4,G31)</f>
        <v>737.93529769526083</v>
      </c>
    </row>
    <row r="32" spans="1:12" x14ac:dyDescent="0.25">
      <c r="A32">
        <v>151515</v>
      </c>
      <c r="B32">
        <v>14.99199963</v>
      </c>
      <c r="C32">
        <v>0.63400000000000001</v>
      </c>
      <c r="D32">
        <v>1290.29003906</v>
      </c>
      <c r="E32">
        <v>1.4726999999999999</v>
      </c>
      <c r="F32">
        <v>258.10000609999997</v>
      </c>
      <c r="G32">
        <v>1.8896000399999999</v>
      </c>
      <c r="H32">
        <v>9.9000003020963209E+37</v>
      </c>
      <c r="J32" s="2">
        <f>TREND(Calibration!$A$2:$A$4,Calibration!$B$2:$B$4,C32)</f>
        <v>405.58387693818037</v>
      </c>
      <c r="K32" s="2">
        <f>TREND(Calibration!$A$2:$A$4,Calibration!$C$2:$C$4,E32)</f>
        <v>576.07226347853555</v>
      </c>
      <c r="L32" s="2">
        <f>TREND(Calibration!$A$2:$A$4,Calibration!$D$2:$D$4,G32)</f>
        <v>737.93529769526083</v>
      </c>
    </row>
    <row r="33" spans="1:12" x14ac:dyDescent="0.25">
      <c r="A33">
        <v>156516</v>
      </c>
      <c r="B33">
        <v>15.01399994</v>
      </c>
      <c r="C33">
        <v>0.63349997999999996</v>
      </c>
      <c r="D33">
        <v>822.43402100000003</v>
      </c>
      <c r="E33">
        <v>1.5424</v>
      </c>
      <c r="F33">
        <v>568.67102050999995</v>
      </c>
      <c r="G33">
        <v>1.88469994</v>
      </c>
      <c r="H33">
        <v>9.9000003020963209E+37</v>
      </c>
      <c r="J33" s="2">
        <f>TREND(Calibration!$A$2:$A$4,Calibration!$B$2:$B$4,C33)</f>
        <v>405.27717925730502</v>
      </c>
      <c r="K33" s="2">
        <f>TREND(Calibration!$A$2:$A$4,Calibration!$C$2:$C$4,E33)</f>
        <v>604.27187469256774</v>
      </c>
      <c r="L33" s="2">
        <f>TREND(Calibration!$A$2:$A$4,Calibration!$D$2:$D$4,G33)</f>
        <v>735.91528557121308</v>
      </c>
    </row>
    <row r="34" spans="1:12" x14ac:dyDescent="0.25">
      <c r="A34">
        <v>161517</v>
      </c>
      <c r="B34">
        <v>15.069000239999999</v>
      </c>
      <c r="C34">
        <v>0.62910001999999998</v>
      </c>
      <c r="D34">
        <v>587.89099121000004</v>
      </c>
      <c r="E34">
        <v>1.76970005</v>
      </c>
      <c r="F34">
        <v>9.9000003020963209E+37</v>
      </c>
      <c r="G34">
        <v>1.8819999700000001</v>
      </c>
      <c r="H34">
        <v>9.9000003020963209E+37</v>
      </c>
      <c r="J34" s="2">
        <f>TREND(Calibration!$A$2:$A$4,Calibration!$B$2:$B$4,C34)</f>
        <v>402.57837215370074</v>
      </c>
      <c r="K34" s="2">
        <f>TREND(Calibration!$A$2:$A$4,Calibration!$C$2:$C$4,E34)</f>
        <v>696.23418515067476</v>
      </c>
      <c r="L34" s="2">
        <f>TREND(Calibration!$A$2:$A$4,Calibration!$D$2:$D$4,G34)</f>
        <v>734.80225274850238</v>
      </c>
    </row>
    <row r="35" spans="1:12" x14ac:dyDescent="0.25">
      <c r="A35">
        <v>166516</v>
      </c>
      <c r="B35">
        <v>15.07900047</v>
      </c>
      <c r="C35">
        <v>0.62540001000000001</v>
      </c>
      <c r="D35">
        <v>667.58300781000003</v>
      </c>
      <c r="E35">
        <v>2.1482999299999999</v>
      </c>
      <c r="F35">
        <v>9.9000003020963209E+37</v>
      </c>
      <c r="G35">
        <v>1.8782999499999999</v>
      </c>
      <c r="H35">
        <v>9.9000003020963209E+37</v>
      </c>
      <c r="J35" s="2">
        <f>TREND(Calibration!$A$2:$A$4,Calibration!$B$2:$B$4,C35)</f>
        <v>400.30889396039743</v>
      </c>
      <c r="K35" s="2">
        <f>TREND(Calibration!$A$2:$A$4,Calibration!$C$2:$C$4,E35)</f>
        <v>849.41021702555588</v>
      </c>
      <c r="L35" s="2">
        <f>TREND(Calibration!$A$2:$A$4,Calibration!$D$2:$D$4,G35)</f>
        <v>733.27696035462895</v>
      </c>
    </row>
    <row r="36" spans="1:12" x14ac:dyDescent="0.25">
      <c r="A36">
        <v>171516</v>
      </c>
      <c r="B36">
        <v>15.0340004</v>
      </c>
      <c r="C36">
        <v>0.61940002000000005</v>
      </c>
      <c r="D36">
        <v>1146.2819824200001</v>
      </c>
      <c r="E36">
        <v>1.6093000200000001</v>
      </c>
      <c r="F36">
        <v>9.9000003020963209E+37</v>
      </c>
      <c r="G36">
        <v>1.8782999499999999</v>
      </c>
      <c r="H36">
        <v>9.9000003020963209E+37</v>
      </c>
      <c r="J36" s="2">
        <f>TREND(Calibration!$A$2:$A$4,Calibration!$B$2:$B$4,C36)</f>
        <v>396.62867513260022</v>
      </c>
      <c r="K36" s="2">
        <f>TREND(Calibration!$A$2:$A$4,Calibration!$C$2:$C$4,E36)</f>
        <v>631.3386545234282</v>
      </c>
      <c r="L36" s="2">
        <f>TREND(Calibration!$A$2:$A$4,Calibration!$D$2:$D$4,G36)</f>
        <v>733.27696035462895</v>
      </c>
    </row>
    <row r="37" spans="1:12" x14ac:dyDescent="0.25">
      <c r="A37">
        <v>176518</v>
      </c>
      <c r="B37">
        <v>14.913999560000001</v>
      </c>
      <c r="C37">
        <v>0.62099998999999995</v>
      </c>
      <c r="D37">
        <v>9.9000003020963209E+37</v>
      </c>
      <c r="E37">
        <v>1.67630005</v>
      </c>
      <c r="F37">
        <v>1344.1469726600001</v>
      </c>
      <c r="G37">
        <v>1.87450004</v>
      </c>
      <c r="H37">
        <v>9.9000003020963209E+37</v>
      </c>
      <c r="J37" s="2">
        <f>TREND(Calibration!$A$2:$A$4,Calibration!$B$2:$B$4,C37)</f>
        <v>397.61005005454348</v>
      </c>
      <c r="K37" s="2">
        <f>TREND(Calibration!$A$2:$A$4,Calibration!$C$2:$C$4,E37)</f>
        <v>658.44589695281832</v>
      </c>
      <c r="L37" s="2">
        <f>TREND(Calibration!$A$2:$A$4,Calibration!$D$2:$D$4,G37)</f>
        <v>731.71048941111974</v>
      </c>
    </row>
    <row r="38" spans="1:12" x14ac:dyDescent="0.25">
      <c r="A38">
        <v>181527</v>
      </c>
      <c r="B38">
        <v>14.82600021</v>
      </c>
      <c r="C38">
        <v>0.62540001000000001</v>
      </c>
      <c r="D38">
        <v>938.21502685999997</v>
      </c>
      <c r="E38">
        <v>1.9127999499999999</v>
      </c>
      <c r="F38">
        <v>9.9000003020963209E+37</v>
      </c>
      <c r="G38">
        <v>1.86749995</v>
      </c>
      <c r="H38">
        <v>9.9000003020963209E+37</v>
      </c>
      <c r="J38" s="2">
        <f>TREND(Calibration!$A$2:$A$4,Calibration!$B$2:$B$4,C38)</f>
        <v>400.30889396039743</v>
      </c>
      <c r="K38" s="2">
        <f>TREND(Calibration!$A$2:$A$4,Calibration!$C$2:$C$4,E38)</f>
        <v>754.13033356913786</v>
      </c>
      <c r="L38" s="2">
        <f>TREND(Calibration!$A$2:$A$4,Calibration!$D$2:$D$4,G38)</f>
        <v>728.82477959511084</v>
      </c>
    </row>
    <row r="39" spans="1:12" x14ac:dyDescent="0.25">
      <c r="A39">
        <v>186518</v>
      </c>
      <c r="B39">
        <v>14.73400021</v>
      </c>
      <c r="C39">
        <v>0.63400000000000001</v>
      </c>
      <c r="D39">
        <v>9.9000003020963209E+37</v>
      </c>
      <c r="E39">
        <v>2.5883998899999998</v>
      </c>
      <c r="F39">
        <v>9.9000003020963209E+37</v>
      </c>
      <c r="G39">
        <v>1.86370003</v>
      </c>
      <c r="H39">
        <v>9.9000003020963209E+37</v>
      </c>
      <c r="J39" s="2">
        <f>TREND(Calibration!$A$2:$A$4,Calibration!$B$2:$B$4,C39)</f>
        <v>405.58387693818037</v>
      </c>
      <c r="K39" s="2">
        <f>TREND(Calibration!$A$2:$A$4,Calibration!$C$2:$C$4,E39)</f>
        <v>1027.4682911620134</v>
      </c>
      <c r="L39" s="2">
        <f>TREND(Calibration!$A$2:$A$4,Calibration!$D$2:$D$4,G39)</f>
        <v>727.25830452921196</v>
      </c>
    </row>
    <row r="40" spans="1:12" x14ac:dyDescent="0.25">
      <c r="A40">
        <v>191517</v>
      </c>
      <c r="B40">
        <v>14.65499973</v>
      </c>
      <c r="C40">
        <v>0.63349997999999996</v>
      </c>
      <c r="D40">
        <v>811.68402100000003</v>
      </c>
      <c r="E40">
        <v>1.6368999500000001</v>
      </c>
      <c r="F40">
        <v>1095.1080322299999</v>
      </c>
      <c r="G40">
        <v>1.86370003</v>
      </c>
      <c r="H40">
        <v>9.9000003020963209E+37</v>
      </c>
      <c r="J40" s="2">
        <f>TREND(Calibration!$A$2:$A$4,Calibration!$B$2:$B$4,C40)</f>
        <v>405.27717925730502</v>
      </c>
      <c r="K40" s="2">
        <f>TREND(Calibration!$A$2:$A$4,Calibration!$C$2:$C$4,E40)</f>
        <v>642.50518674056593</v>
      </c>
      <c r="L40" s="2">
        <f>TREND(Calibration!$A$2:$A$4,Calibration!$D$2:$D$4,G40)</f>
        <v>727.25830452921196</v>
      </c>
    </row>
    <row r="41" spans="1:12" x14ac:dyDescent="0.25">
      <c r="A41">
        <v>196518</v>
      </c>
      <c r="B41">
        <v>14.586000439999999</v>
      </c>
      <c r="C41">
        <v>0.63620001000000004</v>
      </c>
      <c r="D41">
        <v>531.33398437000005</v>
      </c>
      <c r="E41">
        <v>1.9149999600000001</v>
      </c>
      <c r="F41">
        <v>9.9000003020963209E+37</v>
      </c>
      <c r="G41">
        <v>1.8684999900000001</v>
      </c>
      <c r="H41">
        <v>9.9000003020963209E+37</v>
      </c>
      <c r="J41" s="2">
        <f>TREND(Calibration!$A$2:$A$4,Calibration!$B$2:$B$4,C41)</f>
        <v>406.93329889110737</v>
      </c>
      <c r="K41" s="2">
        <f>TREND(Calibration!$A$2:$A$4,Calibration!$C$2:$C$4,E41)</f>
        <v>755.02042577382917</v>
      </c>
      <c r="L41" s="2">
        <f>TREND(Calibration!$A$2:$A$4,Calibration!$D$2:$D$4,G41)</f>
        <v>729.23703504388391</v>
      </c>
    </row>
    <row r="42" spans="1:12" x14ac:dyDescent="0.25">
      <c r="A42">
        <v>201528</v>
      </c>
      <c r="B42">
        <v>14.53800011</v>
      </c>
      <c r="C42">
        <v>0.63889998000000003</v>
      </c>
      <c r="D42">
        <v>817.38500977000001</v>
      </c>
      <c r="E42">
        <v>2.0095000299999999</v>
      </c>
      <c r="F42">
        <v>9.9000003020963209E+37</v>
      </c>
      <c r="G42">
        <v>1.86689997</v>
      </c>
      <c r="H42">
        <v>9.9000003020963209E+37</v>
      </c>
      <c r="J42" s="2">
        <f>TREND(Calibration!$A$2:$A$4,Calibration!$B$2:$B$4,C42)</f>
        <v>408.58938172265999</v>
      </c>
      <c r="K42" s="2">
        <f>TREND(Calibration!$A$2:$A$4,Calibration!$C$2:$C$4,E42)</f>
        <v>793.25378637209053</v>
      </c>
      <c r="L42" s="2">
        <f>TREND(Calibration!$A$2:$A$4,Calibration!$D$2:$D$4,G42)</f>
        <v>728.57744446436118</v>
      </c>
    </row>
    <row r="43" spans="1:12" x14ac:dyDescent="0.25">
      <c r="A43">
        <v>206518</v>
      </c>
      <c r="B43">
        <v>14.472000120000001</v>
      </c>
      <c r="C43">
        <v>0.63450002999999999</v>
      </c>
      <c r="D43">
        <v>958.85998534999999</v>
      </c>
      <c r="E43">
        <v>2.2741000699999998</v>
      </c>
      <c r="F43">
        <v>9.9000003020963209E+37</v>
      </c>
      <c r="G43">
        <v>1.8664000000000001</v>
      </c>
      <c r="H43">
        <v>9.9000003020963209E+37</v>
      </c>
      <c r="J43" s="2">
        <f>TREND(Calibration!$A$2:$A$4,Calibration!$B$2:$B$4,C43)</f>
        <v>405.89058075276398</v>
      </c>
      <c r="K43" s="2">
        <f>TREND(Calibration!$A$2:$A$4,Calibration!$C$2:$C$4,E43)</f>
        <v>900.30713293188023</v>
      </c>
      <c r="L43" s="2">
        <f>TREND(Calibration!$A$2:$A$4,Calibration!$D$2:$D$4,G43)</f>
        <v>728.37133735192276</v>
      </c>
    </row>
    <row r="44" spans="1:12" x14ac:dyDescent="0.25">
      <c r="A44">
        <v>211518</v>
      </c>
      <c r="B44">
        <v>14.48700047</v>
      </c>
      <c r="C44">
        <v>0.63450002999999999</v>
      </c>
      <c r="D44">
        <v>1062.8239746100001</v>
      </c>
      <c r="E44">
        <v>2.4279999700000001</v>
      </c>
      <c r="F44">
        <v>9.9000003020963209E+37</v>
      </c>
      <c r="G44">
        <v>1.86689997</v>
      </c>
      <c r="H44">
        <v>9.9000003020963209E+37</v>
      </c>
      <c r="J44" s="2">
        <f>TREND(Calibration!$A$2:$A$4,Calibration!$B$2:$B$4,C44)</f>
        <v>405.89058075276398</v>
      </c>
      <c r="K44" s="2">
        <f>TREND(Calibration!$A$2:$A$4,Calibration!$C$2:$C$4,E44)</f>
        <v>962.5728050391748</v>
      </c>
      <c r="L44" s="2">
        <f>TREND(Calibration!$A$2:$A$4,Calibration!$D$2:$D$4,G44)</f>
        <v>728.57744446436118</v>
      </c>
    </row>
    <row r="45" spans="1:12" x14ac:dyDescent="0.25">
      <c r="A45">
        <v>216529</v>
      </c>
      <c r="B45">
        <v>14.47000027</v>
      </c>
      <c r="C45">
        <v>0.63349997999999996</v>
      </c>
      <c r="D45">
        <v>904.50701904000005</v>
      </c>
      <c r="E45">
        <v>2.6408</v>
      </c>
      <c r="F45">
        <v>9.9000003020963209E+37</v>
      </c>
      <c r="G45">
        <v>1.8729000099999999</v>
      </c>
      <c r="H45">
        <v>9.9000003020963209E+37</v>
      </c>
      <c r="J45" s="2">
        <f>TREND(Calibration!$A$2:$A$4,Calibration!$B$2:$B$4,C45)</f>
        <v>405.27717925730502</v>
      </c>
      <c r="K45" s="2">
        <f>TREND(Calibration!$A$2:$A$4,Calibration!$C$2:$C$4,E45)</f>
        <v>1048.6686172677885</v>
      </c>
      <c r="L45" s="2">
        <f>TREND(Calibration!$A$2:$A$4,Calibration!$D$2:$D$4,G45)</f>
        <v>731.05089470920745</v>
      </c>
    </row>
    <row r="46" spans="1:12" x14ac:dyDescent="0.25">
      <c r="A46">
        <v>221518</v>
      </c>
      <c r="B46">
        <v>14.411999700000001</v>
      </c>
      <c r="C46">
        <v>0.63129997000000004</v>
      </c>
      <c r="D46">
        <v>1100.2419433600001</v>
      </c>
      <c r="E46">
        <v>2.5539000000000001</v>
      </c>
      <c r="F46">
        <v>9.9000003020963209E+37</v>
      </c>
      <c r="G46">
        <v>1.8707</v>
      </c>
      <c r="H46">
        <v>9.9000003020963209E+37</v>
      </c>
      <c r="J46" s="2">
        <f>TREND(Calibration!$A$2:$A$4,Calibration!$B$2:$B$4,C46)</f>
        <v>403.92775730437813</v>
      </c>
      <c r="K46" s="2">
        <f>TREND(Calibration!$A$2:$A$4,Calibration!$C$2:$C$4,E46)</f>
        <v>1013.5101349937656</v>
      </c>
      <c r="L46" s="2">
        <f>TREND(Calibration!$A$2:$A$4,Calibration!$D$2:$D$4,G46)</f>
        <v>730.14396487654562</v>
      </c>
    </row>
    <row r="47" spans="1:12" x14ac:dyDescent="0.25">
      <c r="A47">
        <v>226518</v>
      </c>
      <c r="B47">
        <v>14.315999980000001</v>
      </c>
      <c r="C47">
        <v>0.62910001999999998</v>
      </c>
      <c r="D47">
        <v>9.9000003020963209E+37</v>
      </c>
      <c r="E47">
        <v>2.2913999600000001</v>
      </c>
      <c r="F47">
        <v>9.9000003020963209E+37</v>
      </c>
      <c r="G47">
        <v>1.8690999699999999</v>
      </c>
      <c r="H47">
        <v>9.9000003020963209E+37</v>
      </c>
      <c r="J47" s="2">
        <f>TREND(Calibration!$A$2:$A$4,Calibration!$B$2:$B$4,C47)</f>
        <v>402.57837215370074</v>
      </c>
      <c r="K47" s="2">
        <f>TREND(Calibration!$A$2:$A$4,Calibration!$C$2:$C$4,E47)</f>
        <v>907.30641804013749</v>
      </c>
      <c r="L47" s="2">
        <f>TREND(Calibration!$A$2:$A$4,Calibration!$D$2:$D$4,G47)</f>
        <v>729.48437017463345</v>
      </c>
    </row>
    <row r="48" spans="1:12" x14ac:dyDescent="0.25">
      <c r="A48">
        <v>231529</v>
      </c>
      <c r="B48">
        <v>14.338000299999999</v>
      </c>
      <c r="C48">
        <v>0.63239997999999997</v>
      </c>
      <c r="D48">
        <v>164.72799683</v>
      </c>
      <c r="E48">
        <v>2.7272000300000001</v>
      </c>
      <c r="F48">
        <v>9.9000003020963209E+37</v>
      </c>
      <c r="G48">
        <v>1.8680000299999999</v>
      </c>
      <c r="H48">
        <v>9.9000003020963209E+37</v>
      </c>
      <c r="J48" s="2">
        <f>TREND(Calibration!$A$2:$A$4,Calibration!$B$2:$B$4,C48)</f>
        <v>404.60247134769565</v>
      </c>
      <c r="K48" s="2">
        <f>TREND(Calibration!$A$2:$A$4,Calibration!$C$2:$C$4,E48)</f>
        <v>1083.6248189160053</v>
      </c>
      <c r="L48" s="2">
        <f>TREND(Calibration!$A$2:$A$4,Calibration!$D$2:$D$4,G48)</f>
        <v>729.03093205383482</v>
      </c>
    </row>
    <row r="49" spans="1:12" x14ac:dyDescent="0.25">
      <c r="A49">
        <v>236518</v>
      </c>
      <c r="B49">
        <v>14.26299953</v>
      </c>
      <c r="C49">
        <v>0.63990002999999995</v>
      </c>
      <c r="D49">
        <v>9.9000003020963209E+37</v>
      </c>
      <c r="E49">
        <v>4.4029998800000003</v>
      </c>
      <c r="F49">
        <v>9.9000003020963209E+37</v>
      </c>
      <c r="G49">
        <v>1.8707</v>
      </c>
      <c r="H49">
        <v>9.9000003020963209E+37</v>
      </c>
      <c r="J49" s="2">
        <f>TREND(Calibration!$A$2:$A$4,Calibration!$B$2:$B$4,C49)</f>
        <v>409.2027832181189</v>
      </c>
      <c r="K49" s="2">
        <f>TREND(Calibration!$A$2:$A$4,Calibration!$C$2:$C$4,E49)</f>
        <v>1761.6291839451781</v>
      </c>
      <c r="L49" s="2">
        <f>TREND(Calibration!$A$2:$A$4,Calibration!$D$2:$D$4,G49)</f>
        <v>730.14396487654562</v>
      </c>
    </row>
    <row r="50" spans="1:12" x14ac:dyDescent="0.25">
      <c r="A50">
        <v>241518</v>
      </c>
      <c r="B50">
        <v>14.30200005</v>
      </c>
      <c r="C50">
        <v>0.65179997999999995</v>
      </c>
      <c r="D50">
        <v>9.9000003020963209E+37</v>
      </c>
      <c r="E50">
        <v>2.2205998899999999</v>
      </c>
      <c r="F50">
        <v>9.9000003020963209E+37</v>
      </c>
      <c r="G50">
        <v>1.8707</v>
      </c>
      <c r="H50">
        <v>9.9000003020963209E+37</v>
      </c>
      <c r="J50" s="2">
        <f>TREND(Calibration!$A$2:$A$4,Calibration!$B$2:$B$4,C50)</f>
        <v>416.50186538989681</v>
      </c>
      <c r="K50" s="2">
        <f>TREND(Calibration!$A$2:$A$4,Calibration!$C$2:$C$4,E50)</f>
        <v>878.66173442570039</v>
      </c>
      <c r="L50" s="2">
        <f>TREND(Calibration!$A$2:$A$4,Calibration!$D$2:$D$4,G50)</f>
        <v>730.14396487654562</v>
      </c>
    </row>
    <row r="51" spans="1:12" x14ac:dyDescent="0.25">
      <c r="A51">
        <v>246517</v>
      </c>
      <c r="B51">
        <v>14.364000320000001</v>
      </c>
      <c r="C51">
        <v>0.65560001000000001</v>
      </c>
      <c r="D51">
        <v>714.89398193</v>
      </c>
      <c r="E51">
        <v>1.7114000300000001</v>
      </c>
      <c r="F51">
        <v>998.07397461000005</v>
      </c>
      <c r="G51">
        <v>1.8729000099999999</v>
      </c>
      <c r="H51">
        <v>9.9000003020963209E+37</v>
      </c>
      <c r="J51" s="2">
        <f>TREND(Calibration!$A$2:$A$4,Calibration!$B$2:$B$4,C51)</f>
        <v>418.83269293330846</v>
      </c>
      <c r="K51" s="2">
        <f>TREND(Calibration!$A$2:$A$4,Calibration!$C$2:$C$4,E51)</f>
        <v>672.64684084980968</v>
      </c>
      <c r="L51" s="2">
        <f>TREND(Calibration!$A$2:$A$4,Calibration!$D$2:$D$4,G51)</f>
        <v>731.05089470920745</v>
      </c>
    </row>
    <row r="52" spans="1:12" x14ac:dyDescent="0.25">
      <c r="A52">
        <v>251518</v>
      </c>
      <c r="B52">
        <v>14.493000029999999</v>
      </c>
      <c r="C52">
        <v>0.65289998000000005</v>
      </c>
      <c r="D52">
        <v>531.90100098000005</v>
      </c>
      <c r="E52">
        <v>1.9900000099999999</v>
      </c>
      <c r="F52">
        <v>9.9000003020963209E+37</v>
      </c>
      <c r="G52">
        <v>1.86259997</v>
      </c>
      <c r="H52">
        <v>9.9000003020963209E+37</v>
      </c>
      <c r="J52" s="2">
        <f>TREND(Calibration!$A$2:$A$4,Calibration!$B$2:$B$4,C52)</f>
        <v>417.17657329950623</v>
      </c>
      <c r="K52" s="2">
        <f>TREND(Calibration!$A$2:$A$4,Calibration!$C$2:$C$4,E52)</f>
        <v>785.36436050887892</v>
      </c>
      <c r="L52" s="2">
        <f>TREND(Calibration!$A$2:$A$4,Calibration!$D$2:$D$4,G52)</f>
        <v>726.8048169397382</v>
      </c>
    </row>
    <row r="53" spans="1:12" x14ac:dyDescent="0.25">
      <c r="A53">
        <v>256518</v>
      </c>
      <c r="B53">
        <v>14.62300014</v>
      </c>
      <c r="C53">
        <v>0.65130001000000004</v>
      </c>
      <c r="D53">
        <v>825.42602538999995</v>
      </c>
      <c r="E53">
        <v>2.1607000799999998</v>
      </c>
      <c r="F53">
        <v>9.9000003020963209E+37</v>
      </c>
      <c r="G53">
        <v>1.86689997</v>
      </c>
      <c r="H53">
        <v>9.9000003020963209E+37</v>
      </c>
      <c r="J53" s="2">
        <f>TREND(Calibration!$A$2:$A$4,Calibration!$B$2:$B$4,C53)</f>
        <v>416.19519837756286</v>
      </c>
      <c r="K53" s="2">
        <f>TREND(Calibration!$A$2:$A$4,Calibration!$C$2:$C$4,E53)</f>
        <v>854.42713824500606</v>
      </c>
      <c r="L53" s="2">
        <f>TREND(Calibration!$A$2:$A$4,Calibration!$D$2:$D$4,G53)</f>
        <v>728.57744446436118</v>
      </c>
    </row>
    <row r="54" spans="1:12" x14ac:dyDescent="0.25">
      <c r="A54">
        <v>261517</v>
      </c>
      <c r="B54">
        <v>14.713999749999999</v>
      </c>
      <c r="C54">
        <v>0.64910000999999995</v>
      </c>
      <c r="D54">
        <v>835.23602295000001</v>
      </c>
      <c r="E54">
        <v>2.0926999999999998</v>
      </c>
      <c r="F54">
        <v>9.9000003020963209E+37</v>
      </c>
      <c r="G54">
        <v>1.8555999999999999</v>
      </c>
      <c r="H54">
        <v>9.9000003020963209E+37</v>
      </c>
      <c r="J54" s="2">
        <f>TREND(Calibration!$A$2:$A$4,Calibration!$B$2:$B$4,C54)</f>
        <v>414.84578255834413</v>
      </c>
      <c r="K54" s="2">
        <f>TREND(Calibration!$A$2:$A$4,Calibration!$C$2:$C$4,E54)</f>
        <v>826.91529005959603</v>
      </c>
      <c r="L54" s="2">
        <f>TREND(Calibration!$A$2:$A$4,Calibration!$D$2:$D$4,G54)</f>
        <v>723.91915659240453</v>
      </c>
    </row>
    <row r="55" spans="1:12" x14ac:dyDescent="0.25">
      <c r="A55">
        <v>266517</v>
      </c>
      <c r="B55">
        <v>14.7329998</v>
      </c>
      <c r="C55">
        <v>0.64259999999999995</v>
      </c>
      <c r="D55">
        <v>905.57397461000005</v>
      </c>
      <c r="E55">
        <v>1.8815000099999999</v>
      </c>
      <c r="F55">
        <v>9.9000003020963209E+37</v>
      </c>
      <c r="G55">
        <v>1.8588000499999999</v>
      </c>
      <c r="H55">
        <v>9.9000003020963209E+37</v>
      </c>
      <c r="J55" s="2">
        <f>TREND(Calibration!$A$2:$A$4,Calibration!$B$2:$B$4,C55)</f>
        <v>410.85886604967158</v>
      </c>
      <c r="K55" s="2">
        <f>TREND(Calibration!$A$2:$A$4,Calibration!$C$2:$C$4,E55)</f>
        <v>741.46683085719326</v>
      </c>
      <c r="L55" s="2">
        <f>TREND(Calibration!$A$2:$A$4,Calibration!$D$2:$D$4,G55)</f>
        <v>725.23834187383932</v>
      </c>
    </row>
    <row r="56" spans="1:12" x14ac:dyDescent="0.25">
      <c r="A56">
        <v>271517</v>
      </c>
      <c r="B56">
        <v>14.75</v>
      </c>
      <c r="C56">
        <v>0.64429997999999999</v>
      </c>
      <c r="D56">
        <v>1047.70495605</v>
      </c>
      <c r="E56">
        <v>3.4228000600000001</v>
      </c>
      <c r="F56">
        <v>9.9000003020963209E+37</v>
      </c>
      <c r="G56">
        <v>1.8599000000000001</v>
      </c>
      <c r="H56">
        <v>9.9000003020963209E+37</v>
      </c>
      <c r="J56" s="2">
        <f>TREND(Calibration!$A$2:$A$4,Calibration!$B$2:$B$4,C56)</f>
        <v>411.90158418801497</v>
      </c>
      <c r="K56" s="2">
        <f>TREND(Calibration!$A$2:$A$4,Calibration!$C$2:$C$4,E56)</f>
        <v>1365.0545234564511</v>
      </c>
      <c r="L56" s="2">
        <f>TREND(Calibration!$A$2:$A$4,Calibration!$D$2:$D$4,G56)</f>
        <v>725.69178411702751</v>
      </c>
    </row>
    <row r="57" spans="1:12" x14ac:dyDescent="0.25">
      <c r="A57">
        <v>276518</v>
      </c>
      <c r="B57">
        <v>14.75</v>
      </c>
      <c r="C57">
        <v>0.63510001000000005</v>
      </c>
      <c r="D57">
        <v>9.9000003020963209E+37</v>
      </c>
      <c r="E57">
        <v>3.9363999399999998</v>
      </c>
      <c r="F57">
        <v>9.9000003020963209E+37</v>
      </c>
      <c r="G57">
        <v>1.8588000499999999</v>
      </c>
      <c r="H57">
        <v>9.9000003020963209E+37</v>
      </c>
      <c r="J57" s="2">
        <f>TREND(Calibration!$A$2:$A$4,Calibration!$B$2:$B$4,C57)</f>
        <v>406.258590981498</v>
      </c>
      <c r="K57" s="2">
        <f>TREND(Calibration!$A$2:$A$4,Calibration!$C$2:$C$4,E57)</f>
        <v>1572.8496014417244</v>
      </c>
      <c r="L57" s="2">
        <f>TREND(Calibration!$A$2:$A$4,Calibration!$D$2:$D$4,G57)</f>
        <v>725.23834187383932</v>
      </c>
    </row>
    <row r="58" spans="1:12" x14ac:dyDescent="0.25">
      <c r="A58">
        <v>281518</v>
      </c>
      <c r="B58">
        <v>14.821000099999999</v>
      </c>
      <c r="C58">
        <v>0.63239997999999997</v>
      </c>
      <c r="D58">
        <v>9.9000003020963209E+37</v>
      </c>
      <c r="E58">
        <v>3.4163000600000002</v>
      </c>
      <c r="F58">
        <v>9.9000003020963209E+37</v>
      </c>
      <c r="G58">
        <v>1.86259997</v>
      </c>
      <c r="H58">
        <v>9.9000003020963209E+37</v>
      </c>
      <c r="J58" s="2">
        <f>TREND(Calibration!$A$2:$A$4,Calibration!$B$2:$B$4,C58)</f>
        <v>404.60247134769565</v>
      </c>
      <c r="K58" s="2">
        <f>TREND(Calibration!$A$2:$A$4,Calibration!$C$2:$C$4,E58)</f>
        <v>1362.4247175326175</v>
      </c>
      <c r="L58" s="2">
        <f>TREND(Calibration!$A$2:$A$4,Calibration!$D$2:$D$4,G58)</f>
        <v>726.8048169397382</v>
      </c>
    </row>
    <row r="59" spans="1:12" x14ac:dyDescent="0.25">
      <c r="A59">
        <v>286517</v>
      </c>
      <c r="B59">
        <v>14.869999890000001</v>
      </c>
      <c r="C59">
        <v>0.62860000000000005</v>
      </c>
      <c r="D59">
        <v>1142.7330322299999</v>
      </c>
      <c r="E59">
        <v>2.05220008</v>
      </c>
      <c r="F59">
        <v>825.90600586000005</v>
      </c>
      <c r="G59">
        <v>1.86210001</v>
      </c>
      <c r="H59">
        <v>9.9000003020963209E+37</v>
      </c>
      <c r="J59" s="2">
        <f>TREND(Calibration!$A$2:$A$4,Calibration!$B$2:$B$4,C59)</f>
        <v>402.27167447282545</v>
      </c>
      <c r="K59" s="2">
        <f>TREND(Calibration!$A$2:$A$4,Calibration!$C$2:$C$4,E59)</f>
        <v>810.52960859332052</v>
      </c>
      <c r="L59" s="2">
        <f>TREND(Calibration!$A$2:$A$4,Calibration!$D$2:$D$4,G59)</f>
        <v>726.59871394968934</v>
      </c>
    </row>
    <row r="60" spans="1:12" x14ac:dyDescent="0.25">
      <c r="A60">
        <v>291517</v>
      </c>
      <c r="B60">
        <v>14.9090004</v>
      </c>
      <c r="C60">
        <v>0.62589996999999997</v>
      </c>
      <c r="D60">
        <v>9.9000003020963209E+37</v>
      </c>
      <c r="E60">
        <v>2.5527999399999999</v>
      </c>
      <c r="F60">
        <v>947.14599609000004</v>
      </c>
      <c r="G60">
        <v>1.86370003</v>
      </c>
      <c r="H60">
        <v>9.9000003020963209E+37</v>
      </c>
      <c r="J60" s="2">
        <f>TREND(Calibration!$A$2:$A$4,Calibration!$B$2:$B$4,C60)</f>
        <v>400.6155548390231</v>
      </c>
      <c r="K60" s="2">
        <f>TREND(Calibration!$A$2:$A$4,Calibration!$C$2:$C$4,E60)</f>
        <v>1013.065066639216</v>
      </c>
      <c r="L60" s="2">
        <f>TREND(Calibration!$A$2:$A$4,Calibration!$D$2:$D$4,G60)</f>
        <v>727.25830452921196</v>
      </c>
    </row>
    <row r="61" spans="1:12" x14ac:dyDescent="0.25">
      <c r="A61">
        <v>296518</v>
      </c>
      <c r="B61">
        <v>14.963999749999999</v>
      </c>
      <c r="C61">
        <v>0.63080000999999997</v>
      </c>
      <c r="D61">
        <v>721.48797606999995</v>
      </c>
      <c r="E61">
        <v>1.8027000399999999</v>
      </c>
      <c r="F61">
        <v>1072.81994629</v>
      </c>
      <c r="G61">
        <v>1.8566999399999999</v>
      </c>
      <c r="H61">
        <v>9.9000003020963209E+37</v>
      </c>
      <c r="J61" s="2">
        <f>TREND(Calibration!$A$2:$A$4,Calibration!$B$2:$B$4,C61)</f>
        <v>403.62109642575234</v>
      </c>
      <c r="K61" s="2">
        <f>TREND(Calibration!$A$2:$A$4,Calibration!$C$2:$C$4,E61)</f>
        <v>709.5855034873598</v>
      </c>
      <c r="L61" s="2">
        <f>TREND(Calibration!$A$2:$A$4,Calibration!$D$2:$D$4,G61)</f>
        <v>724.37259471320306</v>
      </c>
    </row>
    <row r="62" spans="1:12" x14ac:dyDescent="0.25">
      <c r="A62">
        <v>301517</v>
      </c>
      <c r="B62">
        <v>14.944000239999999</v>
      </c>
      <c r="C62">
        <v>0.62910001999999998</v>
      </c>
      <c r="D62">
        <v>828.47698975000003</v>
      </c>
      <c r="E62">
        <v>3.7235999099999999</v>
      </c>
      <c r="F62">
        <v>9.9000003020963209E+37</v>
      </c>
      <c r="G62">
        <v>1.85290003</v>
      </c>
      <c r="H62">
        <v>9.9000003020963209E+37</v>
      </c>
      <c r="J62" s="2">
        <f>TREND(Calibration!$A$2:$A$4,Calibration!$B$2:$B$4,C62)</f>
        <v>402.57837215370074</v>
      </c>
      <c r="K62" s="2">
        <f>TREND(Calibration!$A$2:$A$4,Calibration!$C$2:$C$4,E62)</f>
        <v>1486.7537892131108</v>
      </c>
      <c r="L62" s="2">
        <f>TREND(Calibration!$A$2:$A$4,Calibration!$D$2:$D$4,G62)</f>
        <v>722.80612376969373</v>
      </c>
    </row>
    <row r="63" spans="1:12" x14ac:dyDescent="0.25">
      <c r="A63">
        <v>306517</v>
      </c>
      <c r="B63">
        <v>14.902000429999999</v>
      </c>
      <c r="C63">
        <v>0.63080000999999997</v>
      </c>
      <c r="D63">
        <v>947.13500977000001</v>
      </c>
      <c r="E63">
        <v>4.1799001699999998</v>
      </c>
      <c r="F63">
        <v>9.9000003020963209E+37</v>
      </c>
      <c r="G63">
        <v>1.8545000599999999</v>
      </c>
      <c r="H63">
        <v>9.9000003020963209E+37</v>
      </c>
      <c r="J63" s="2">
        <f>TREND(Calibration!$A$2:$A$4,Calibration!$B$2:$B$4,C63)</f>
        <v>403.62109642575234</v>
      </c>
      <c r="K63" s="2">
        <f>TREND(Calibration!$A$2:$A$4,Calibration!$C$2:$C$4,E63)</f>
        <v>1671.3662702584734</v>
      </c>
      <c r="L63" s="2">
        <f>TREND(Calibration!$A$2:$A$4,Calibration!$D$2:$D$4,G63)</f>
        <v>723.4657184716059</v>
      </c>
    </row>
    <row r="64" spans="1:12" x14ac:dyDescent="0.25">
      <c r="A64">
        <v>311518</v>
      </c>
      <c r="B64">
        <v>14.847000120000001</v>
      </c>
      <c r="C64">
        <v>0.62749999999999995</v>
      </c>
      <c r="D64">
        <v>579.54400635000002</v>
      </c>
      <c r="E64">
        <v>2.8643999099999999</v>
      </c>
      <c r="F64">
        <v>9.9000003020963209E+37</v>
      </c>
      <c r="G64">
        <v>1.8502000599999999</v>
      </c>
      <c r="H64">
        <v>9.9000003020963209E+37</v>
      </c>
      <c r="J64" s="2">
        <f>TREND(Calibration!$A$2:$A$4,Calibration!$B$2:$B$4,C64)</f>
        <v>401.59696656321603</v>
      </c>
      <c r="K64" s="2">
        <f>TREND(Calibration!$A$2:$A$4,Calibration!$C$2:$C$4,E64)</f>
        <v>1139.1339046349701</v>
      </c>
      <c r="L64" s="2">
        <f>TREND(Calibration!$A$2:$A$4,Calibration!$D$2:$D$4,G64)</f>
        <v>721.69309094698292</v>
      </c>
    </row>
    <row r="65" spans="1:12" x14ac:dyDescent="0.25">
      <c r="A65">
        <v>316519</v>
      </c>
      <c r="B65">
        <v>14.76599979</v>
      </c>
      <c r="C65">
        <v>0.62639999000000002</v>
      </c>
      <c r="D65">
        <v>436.98199462999997</v>
      </c>
      <c r="E65">
        <v>2.02349997</v>
      </c>
      <c r="F65">
        <v>9.9000003020963209E+37</v>
      </c>
      <c r="G65">
        <v>1.8507000199999999</v>
      </c>
      <c r="H65">
        <v>9.9000003020963209E+37</v>
      </c>
      <c r="J65" s="2">
        <f>TREND(Calibration!$A$2:$A$4,Calibration!$B$2:$B$4,C65)</f>
        <v>400.92225251989845</v>
      </c>
      <c r="K65" s="2">
        <f>TREND(Calibration!$A$2:$A$4,Calibration!$C$2:$C$4,E65)</f>
        <v>798.91795947136995</v>
      </c>
      <c r="L65" s="2">
        <f>TREND(Calibration!$A$2:$A$4,Calibration!$D$2:$D$4,G65)</f>
        <v>721.8991939370319</v>
      </c>
    </row>
    <row r="66" spans="1:12" x14ac:dyDescent="0.25">
      <c r="A66">
        <v>321519</v>
      </c>
      <c r="B66">
        <v>14.652000429999999</v>
      </c>
      <c r="C66">
        <v>0.62480002999999995</v>
      </c>
      <c r="D66">
        <v>651.30999756000006</v>
      </c>
      <c r="E66">
        <v>1.98570001</v>
      </c>
      <c r="F66">
        <v>9.9000003020963209E+37</v>
      </c>
      <c r="G66">
        <v>1.8495999599999999</v>
      </c>
      <c r="H66">
        <v>9.9000003020963209E+37</v>
      </c>
      <c r="J66" s="2">
        <f>TREND(Calibration!$A$2:$A$4,Calibration!$B$2:$B$4,C66)</f>
        <v>399.94088373166335</v>
      </c>
      <c r="K66" s="2">
        <f>TREND(Calibration!$A$2:$A$4,Calibration!$C$2:$C$4,E66)</f>
        <v>783.62464274388117</v>
      </c>
      <c r="L66" s="2">
        <f>TREND(Calibration!$A$2:$A$4,Calibration!$D$2:$D$4,G66)</f>
        <v>721.44570634755826</v>
      </c>
    </row>
    <row r="67" spans="1:12" x14ac:dyDescent="0.25">
      <c r="A67">
        <v>326518</v>
      </c>
      <c r="B67">
        <v>14.567999840000001</v>
      </c>
      <c r="C67">
        <v>0.62589996999999997</v>
      </c>
      <c r="D67">
        <v>801.79101562000005</v>
      </c>
      <c r="E67">
        <v>1.99380004</v>
      </c>
      <c r="F67">
        <v>9.9000003020963209E+37</v>
      </c>
      <c r="G67">
        <v>1.8512999999999999</v>
      </c>
      <c r="H67">
        <v>9.9000003020963209E+37</v>
      </c>
      <c r="J67" s="2">
        <f>TREND(Calibration!$A$2:$A$4,Calibration!$B$2:$B$4,C67)</f>
        <v>400.6155548390231</v>
      </c>
      <c r="K67" s="2">
        <f>TREND(Calibration!$A$2:$A$4,Calibration!$C$2:$C$4,E67)</f>
        <v>786.90179764807056</v>
      </c>
      <c r="L67" s="2">
        <f>TREND(Calibration!$A$2:$A$4,Calibration!$D$2:$D$4,G67)</f>
        <v>722.14652906778156</v>
      </c>
    </row>
    <row r="68" spans="1:12" x14ac:dyDescent="0.25">
      <c r="A68">
        <v>331518</v>
      </c>
      <c r="B68">
        <v>14.47399998</v>
      </c>
      <c r="C68">
        <v>0.62209999999999999</v>
      </c>
      <c r="D68">
        <v>906.46398925999995</v>
      </c>
      <c r="E68">
        <v>1.5699000400000001</v>
      </c>
      <c r="F68">
        <v>9.9000003020963209E+37</v>
      </c>
      <c r="G68">
        <v>1.8507000199999999</v>
      </c>
      <c r="H68">
        <v>9.9000003020963209E+37</v>
      </c>
      <c r="J68" s="2">
        <f>TREND(Calibration!$A$2:$A$4,Calibration!$B$2:$B$4,C68)</f>
        <v>398.28476409786111</v>
      </c>
      <c r="K68" s="2">
        <f>TREND(Calibration!$A$2:$A$4,Calibration!$C$2:$C$4,E68)</f>
        <v>615.39799286143909</v>
      </c>
      <c r="L68" s="2">
        <f>TREND(Calibration!$A$2:$A$4,Calibration!$D$2:$D$4,G68)</f>
        <v>721.8991939370319</v>
      </c>
    </row>
    <row r="69" spans="1:12" x14ac:dyDescent="0.25">
      <c r="A69">
        <v>336518</v>
      </c>
      <c r="B69">
        <v>14.41899967</v>
      </c>
      <c r="C69">
        <v>0.62699996999999996</v>
      </c>
      <c r="D69">
        <v>584.06799316000001</v>
      </c>
      <c r="E69">
        <v>1.43060005</v>
      </c>
      <c r="F69">
        <v>9.9000003020963209E+37</v>
      </c>
      <c r="G69">
        <v>1.8539999700000001</v>
      </c>
      <c r="H69">
        <v>9.9000003020963209E+37</v>
      </c>
      <c r="J69" s="2">
        <f>TREND(Calibration!$A$2:$A$4,Calibration!$B$2:$B$4,C69)</f>
        <v>401.29026274863241</v>
      </c>
      <c r="K69" s="2">
        <f>TREND(Calibration!$A$2:$A$4,Calibration!$C$2:$C$4,E69)</f>
        <v>559.03923303190447</v>
      </c>
      <c r="L69" s="2">
        <f>TREND(Calibration!$A$2:$A$4,Calibration!$D$2:$D$4,G69)</f>
        <v>723.25956189049236</v>
      </c>
    </row>
    <row r="70" spans="1:12" x14ac:dyDescent="0.25">
      <c r="A70">
        <v>341518</v>
      </c>
      <c r="B70">
        <v>14.338000299999999</v>
      </c>
      <c r="C70">
        <v>0.61619997000000004</v>
      </c>
      <c r="D70">
        <v>1254.9699707</v>
      </c>
      <c r="E70">
        <v>1.85769999</v>
      </c>
      <c r="F70">
        <v>9.9000003020963209E+37</v>
      </c>
      <c r="G70">
        <v>1.85290003</v>
      </c>
      <c r="H70">
        <v>9.9000003020963209E+37</v>
      </c>
      <c r="J70" s="2">
        <f>TREND(Calibration!$A$2:$A$4,Calibration!$B$2:$B$4,C70)</f>
        <v>394.66585781792259</v>
      </c>
      <c r="K70" s="2">
        <f>TREND(Calibration!$A$2:$A$4,Calibration!$C$2:$C$4,E70)</f>
        <v>731.83768722898401</v>
      </c>
      <c r="L70" s="2">
        <f>TREND(Calibration!$A$2:$A$4,Calibration!$D$2:$D$4,G70)</f>
        <v>722.80612376969373</v>
      </c>
    </row>
    <row r="71" spans="1:12" x14ac:dyDescent="0.25">
      <c r="A71">
        <v>346518</v>
      </c>
      <c r="B71">
        <v>14.35400009</v>
      </c>
      <c r="C71">
        <v>0.61559998999999999</v>
      </c>
      <c r="D71">
        <v>9.9000003020963209E+37</v>
      </c>
      <c r="E71">
        <v>2.4302001</v>
      </c>
      <c r="F71">
        <v>9.9000003020963209E+37</v>
      </c>
      <c r="G71">
        <v>1.85230005</v>
      </c>
      <c r="H71">
        <v>9.9000003020963209E+37</v>
      </c>
      <c r="J71" s="2">
        <f>TREND(Calibration!$A$2:$A$4,Calibration!$B$2:$B$4,C71)</f>
        <v>394.29784758918851</v>
      </c>
      <c r="K71" s="2">
        <f>TREND(Calibration!$A$2:$A$4,Calibration!$C$2:$C$4,E71)</f>
        <v>963.46294579412927</v>
      </c>
      <c r="L71" s="2">
        <f>TREND(Calibration!$A$2:$A$4,Calibration!$D$2:$D$4,G71)</f>
        <v>722.55878863894418</v>
      </c>
    </row>
    <row r="72" spans="1:12" x14ac:dyDescent="0.25">
      <c r="A72">
        <v>351520</v>
      </c>
      <c r="B72">
        <v>14.31499958</v>
      </c>
      <c r="C72">
        <v>0.62269998000000004</v>
      </c>
      <c r="D72">
        <v>1262.08105469</v>
      </c>
      <c r="E72">
        <v>2.25900006</v>
      </c>
      <c r="F72">
        <v>9.9000003020963209E+37</v>
      </c>
      <c r="G72">
        <v>1.8545000599999999</v>
      </c>
      <c r="H72">
        <v>9.9000003020963209E+37</v>
      </c>
      <c r="J72" s="2">
        <f>TREND(Calibration!$A$2:$A$4,Calibration!$B$2:$B$4,C72)</f>
        <v>398.65277432659514</v>
      </c>
      <c r="K72" s="2">
        <f>TREND(Calibration!$A$2:$A$4,Calibration!$C$2:$C$4,E72)</f>
        <v>894.19788743219601</v>
      </c>
      <c r="L72" s="2">
        <f>TREND(Calibration!$A$2:$A$4,Calibration!$D$2:$D$4,G72)</f>
        <v>723.4657184716059</v>
      </c>
    </row>
    <row r="73" spans="1:12" x14ac:dyDescent="0.25">
      <c r="A73">
        <v>356531</v>
      </c>
      <c r="B73">
        <v>14.31499958</v>
      </c>
      <c r="C73">
        <v>0.62</v>
      </c>
      <c r="D73">
        <v>734.65399170000001</v>
      </c>
      <c r="E73">
        <v>3.3083000199999999</v>
      </c>
      <c r="F73">
        <v>9.9000003020963209E+37</v>
      </c>
      <c r="G73">
        <v>1.86150002</v>
      </c>
      <c r="H73">
        <v>9.9000003020963209E+37</v>
      </c>
      <c r="J73" s="2">
        <f>TREND(Calibration!$A$2:$A$4,Calibration!$B$2:$B$4,C73)</f>
        <v>396.99668536133419</v>
      </c>
      <c r="K73" s="2">
        <f>TREND(Calibration!$A$2:$A$4,Calibration!$C$2:$C$4,E73)</f>
        <v>1318.7294644608826</v>
      </c>
      <c r="L73" s="2">
        <f>TREND(Calibration!$A$2:$A$4,Calibration!$D$2:$D$4,G73)</f>
        <v>726.35137469655012</v>
      </c>
    </row>
    <row r="74" spans="1:12" x14ac:dyDescent="0.25">
      <c r="A74">
        <v>361518</v>
      </c>
      <c r="B74">
        <v>14.19499969</v>
      </c>
      <c r="C74">
        <v>0.62319999999999998</v>
      </c>
      <c r="D74">
        <v>9.9000003020963209E+37</v>
      </c>
      <c r="E74">
        <v>2.4372000699999998</v>
      </c>
      <c r="F74">
        <v>1327.5860595700001</v>
      </c>
      <c r="G74">
        <v>1.86210001</v>
      </c>
      <c r="H74">
        <v>9.9000003020963209E+37</v>
      </c>
      <c r="J74" s="2">
        <f>TREND(Calibration!$A$2:$A$4,Calibration!$B$2:$B$4,C74)</f>
        <v>398.95947200747042</v>
      </c>
      <c r="K74" s="2">
        <f>TREND(Calibration!$A$2:$A$4,Calibration!$C$2:$C$4,E74)</f>
        <v>966.29503234376887</v>
      </c>
      <c r="L74" s="2">
        <f>TREND(Calibration!$A$2:$A$4,Calibration!$D$2:$D$4,G74)</f>
        <v>726.59871394968934</v>
      </c>
    </row>
    <row r="75" spans="1:12" x14ac:dyDescent="0.25">
      <c r="A75">
        <v>366518</v>
      </c>
      <c r="B75">
        <v>14.123999599999999</v>
      </c>
      <c r="C75">
        <v>0.62540001000000001</v>
      </c>
      <c r="D75">
        <v>839.14398193</v>
      </c>
      <c r="E75">
        <v>2.5446999099999998</v>
      </c>
      <c r="F75">
        <v>9.9000003020963209E+37</v>
      </c>
      <c r="G75">
        <v>1.8588000499999999</v>
      </c>
      <c r="H75">
        <v>9.9000003020963209E+37</v>
      </c>
      <c r="J75" s="2">
        <f>TREND(Calibration!$A$2:$A$4,Calibration!$B$2:$B$4,C75)</f>
        <v>400.30889396039743</v>
      </c>
      <c r="K75" s="2">
        <f>TREND(Calibration!$A$2:$A$4,Calibration!$C$2:$C$4,E75)</f>
        <v>1009.7879117350265</v>
      </c>
      <c r="L75" s="2">
        <f>TREND(Calibration!$A$2:$A$4,Calibration!$D$2:$D$4,G75)</f>
        <v>725.23834187383932</v>
      </c>
    </row>
    <row r="76" spans="1:12" x14ac:dyDescent="0.25">
      <c r="A76">
        <v>371518</v>
      </c>
      <c r="B76">
        <v>14.09399986</v>
      </c>
      <c r="C76">
        <v>0.62269998000000004</v>
      </c>
      <c r="D76">
        <v>1053.4589843700001</v>
      </c>
      <c r="E76">
        <v>2.1979999499999998</v>
      </c>
      <c r="F76">
        <v>1093.7020263700001</v>
      </c>
      <c r="G76">
        <v>1.8566999399999999</v>
      </c>
      <c r="H76">
        <v>9.9000003020963209E+37</v>
      </c>
      <c r="J76" s="2">
        <f>TREND(Calibration!$A$2:$A$4,Calibration!$B$2:$B$4,C76)</f>
        <v>398.65277432659514</v>
      </c>
      <c r="K76" s="2">
        <f>TREND(Calibration!$A$2:$A$4,Calibration!$C$2:$C$4,E76)</f>
        <v>869.51812579642558</v>
      </c>
      <c r="L76" s="2">
        <f>TREND(Calibration!$A$2:$A$4,Calibration!$D$2:$D$4,G76)</f>
        <v>724.37259471320306</v>
      </c>
    </row>
    <row r="77" spans="1:12" x14ac:dyDescent="0.25">
      <c r="A77">
        <v>376518</v>
      </c>
      <c r="B77">
        <v>14.11299992</v>
      </c>
      <c r="C77">
        <v>0.62159997</v>
      </c>
      <c r="D77">
        <v>986.60699463000003</v>
      </c>
      <c r="E77">
        <v>2.27139997</v>
      </c>
      <c r="F77">
        <v>1056.86096191</v>
      </c>
      <c r="G77">
        <v>1.8550000200000001</v>
      </c>
      <c r="H77">
        <v>9.9000003020963209E+37</v>
      </c>
      <c r="J77" s="2">
        <f>TREND(Calibration!$A$2:$A$4,Calibration!$B$2:$B$4,C77)</f>
        <v>397.9780602832775</v>
      </c>
      <c r="K77" s="2">
        <f>TREND(Calibration!$A$2:$A$4,Calibration!$C$2:$C$4,E77)</f>
        <v>899.21471155111988</v>
      </c>
      <c r="L77" s="2">
        <f>TREND(Calibration!$A$2:$A$4,Calibration!$D$2:$D$4,G77)</f>
        <v>723.67182146165499</v>
      </c>
    </row>
    <row r="78" spans="1:12" x14ac:dyDescent="0.25">
      <c r="A78">
        <v>381519</v>
      </c>
      <c r="B78">
        <v>14.213999749999999</v>
      </c>
      <c r="C78">
        <v>0.62860000000000005</v>
      </c>
      <c r="D78">
        <v>812.09698486000002</v>
      </c>
      <c r="E78">
        <v>2.57279992</v>
      </c>
      <c r="F78">
        <v>9.9000003020963209E+37</v>
      </c>
      <c r="G78">
        <v>1.85769999</v>
      </c>
      <c r="H78">
        <v>9.9000003020963209E+37</v>
      </c>
      <c r="J78" s="2">
        <f>TREND(Calibration!$A$2:$A$4,Calibration!$B$2:$B$4,C78)</f>
        <v>402.27167447282545</v>
      </c>
      <c r="K78" s="2">
        <f>TREND(Calibration!$A$2:$A$4,Calibration!$C$2:$C$4,E78)</f>
        <v>1021.1567690823783</v>
      </c>
      <c r="L78" s="2">
        <f>TREND(Calibration!$A$2:$A$4,Calibration!$D$2:$D$4,G78)</f>
        <v>724.78485428436568</v>
      </c>
    </row>
    <row r="79" spans="1:12" x14ac:dyDescent="0.25">
      <c r="A79">
        <v>386518</v>
      </c>
      <c r="B79">
        <v>14.26299953</v>
      </c>
      <c r="C79">
        <v>0.62970000999999998</v>
      </c>
      <c r="D79">
        <v>772.97998046999999</v>
      </c>
      <c r="E79">
        <v>2.8708999199999998</v>
      </c>
      <c r="F79">
        <v>9.9000003020963209E+37</v>
      </c>
      <c r="G79">
        <v>1.85769999</v>
      </c>
      <c r="H79">
        <v>9.9000003020963209E+37</v>
      </c>
      <c r="J79" s="2">
        <f>TREND(Calibration!$A$2:$A$4,Calibration!$B$2:$B$4,C79)</f>
        <v>402.94638851614303</v>
      </c>
      <c r="K79" s="2">
        <f>TREND(Calibration!$A$2:$A$4,Calibration!$C$2:$C$4,E79)</f>
        <v>1141.7637146046591</v>
      </c>
      <c r="L79" s="2">
        <f>TREND(Calibration!$A$2:$A$4,Calibration!$D$2:$D$4,G79)</f>
        <v>724.78485428436568</v>
      </c>
    </row>
    <row r="80" spans="1:12" x14ac:dyDescent="0.25">
      <c r="A80">
        <v>391519</v>
      </c>
      <c r="B80">
        <v>14.385000229999999</v>
      </c>
      <c r="C80">
        <v>0.63239997999999997</v>
      </c>
      <c r="D80">
        <v>727.10198975000003</v>
      </c>
      <c r="E80">
        <v>1.68599999</v>
      </c>
      <c r="F80">
        <v>9.9000003020963209E+37</v>
      </c>
      <c r="G80">
        <v>1.86150002</v>
      </c>
      <c r="H80">
        <v>9.9000003020963209E+37</v>
      </c>
      <c r="J80" s="2">
        <f>TREND(Calibration!$A$2:$A$4,Calibration!$B$2:$B$4,C80)</f>
        <v>404.60247134769565</v>
      </c>
      <c r="K80" s="2">
        <f>TREND(Calibration!$A$2:$A$4,Calibration!$C$2:$C$4,E80)</f>
        <v>662.37035228709999</v>
      </c>
      <c r="L80" s="2">
        <f>TREND(Calibration!$A$2:$A$4,Calibration!$D$2:$D$4,G80)</f>
        <v>726.35137469655012</v>
      </c>
    </row>
    <row r="81" spans="1:12" x14ac:dyDescent="0.25">
      <c r="A81">
        <v>396519</v>
      </c>
      <c r="B81">
        <v>14.510999679999999</v>
      </c>
      <c r="C81">
        <v>0.63239997999999997</v>
      </c>
      <c r="D81">
        <v>687.85601807</v>
      </c>
      <c r="E81">
        <v>2.9231998899999998</v>
      </c>
      <c r="F81">
        <v>9.9000003020963209E+37</v>
      </c>
      <c r="G81">
        <v>1.8599000000000001</v>
      </c>
      <c r="H81">
        <v>9.9000003020963209E+37</v>
      </c>
      <c r="J81" s="2">
        <f>TREND(Calibration!$A$2:$A$4,Calibration!$B$2:$B$4,C81)</f>
        <v>404.60247134769565</v>
      </c>
      <c r="K81" s="2">
        <f>TREND(Calibration!$A$2:$A$4,Calibration!$C$2:$C$4,E81)</f>
        <v>1162.923525515786</v>
      </c>
      <c r="L81" s="2">
        <f>TREND(Calibration!$A$2:$A$4,Calibration!$D$2:$D$4,G81)</f>
        <v>725.69178411702751</v>
      </c>
    </row>
    <row r="82" spans="1:12" x14ac:dyDescent="0.25">
      <c r="A82">
        <v>401520</v>
      </c>
      <c r="B82">
        <v>14.588000299999999</v>
      </c>
      <c r="C82">
        <v>0.63129997000000004</v>
      </c>
      <c r="D82">
        <v>523.96398925999995</v>
      </c>
      <c r="E82">
        <v>2.1120998900000001</v>
      </c>
      <c r="F82">
        <v>9.9000003020963209E+37</v>
      </c>
      <c r="G82">
        <v>1.86150002</v>
      </c>
      <c r="H82">
        <v>9.9000003020963209E+37</v>
      </c>
      <c r="J82" s="2">
        <f>TREND(Calibration!$A$2:$A$4,Calibration!$B$2:$B$4,C82)</f>
        <v>403.92775730437813</v>
      </c>
      <c r="K82" s="2">
        <f>TREND(Calibration!$A$2:$A$4,Calibration!$C$2:$C$4,E82)</f>
        <v>834.76420477401496</v>
      </c>
      <c r="L82" s="2">
        <f>TREND(Calibration!$A$2:$A$4,Calibration!$D$2:$D$4,G82)</f>
        <v>726.35137469655012</v>
      </c>
    </row>
    <row r="83" spans="1:12" x14ac:dyDescent="0.25">
      <c r="A83">
        <v>406519</v>
      </c>
      <c r="B83">
        <v>14.64000034</v>
      </c>
      <c r="C83">
        <v>0.63450002999999999</v>
      </c>
      <c r="D83">
        <v>652.44598388999998</v>
      </c>
      <c r="E83">
        <v>1.9667999700000001</v>
      </c>
      <c r="F83">
        <v>9.9000003020963209E+37</v>
      </c>
      <c r="G83">
        <v>1.85829997</v>
      </c>
      <c r="H83">
        <v>9.9000003020963209E+37</v>
      </c>
      <c r="J83" s="2">
        <f>TREND(Calibration!$A$2:$A$4,Calibration!$B$2:$B$4,C83)</f>
        <v>405.89058075276398</v>
      </c>
      <c r="K83" s="2">
        <f>TREND(Calibration!$A$2:$A$4,Calibration!$C$2:$C$4,E83)</f>
        <v>775.97796010500531</v>
      </c>
      <c r="L83" s="2">
        <f>TREND(Calibration!$A$2:$A$4,Calibration!$D$2:$D$4,G83)</f>
        <v>725.03218941511534</v>
      </c>
    </row>
    <row r="84" spans="1:12" x14ac:dyDescent="0.25">
      <c r="A84">
        <v>411519</v>
      </c>
      <c r="B84">
        <v>14.65100002</v>
      </c>
      <c r="C84">
        <v>0.63129997000000004</v>
      </c>
      <c r="D84">
        <v>575.59997558999999</v>
      </c>
      <c r="E84">
        <v>2.4707000300000002</v>
      </c>
      <c r="F84">
        <v>9.9000003020963209E+37</v>
      </c>
      <c r="G84">
        <v>1.8599000000000001</v>
      </c>
      <c r="H84">
        <v>9.9000003020963209E+37</v>
      </c>
      <c r="J84" s="2">
        <f>TREND(Calibration!$A$2:$A$4,Calibration!$B$2:$B$4,C84)</f>
        <v>403.92775730437813</v>
      </c>
      <c r="K84" s="2">
        <f>TREND(Calibration!$A$2:$A$4,Calibration!$C$2:$C$4,E84)</f>
        <v>979.84863130626013</v>
      </c>
      <c r="L84" s="2">
        <f>TREND(Calibration!$A$2:$A$4,Calibration!$D$2:$D$4,G84)</f>
        <v>725.69178411702751</v>
      </c>
    </row>
    <row r="85" spans="1:12" x14ac:dyDescent="0.25">
      <c r="A85">
        <v>416520</v>
      </c>
      <c r="B85">
        <v>14.649999619999999</v>
      </c>
      <c r="C85">
        <v>0.63180000000000003</v>
      </c>
      <c r="D85">
        <v>432.21398926000001</v>
      </c>
      <c r="E85">
        <v>4.8495998399999998</v>
      </c>
      <c r="F85">
        <v>9.9000003020963209E+37</v>
      </c>
      <c r="G85">
        <v>1.8550000200000001</v>
      </c>
      <c r="H85">
        <v>9.9000003020963209E+37</v>
      </c>
      <c r="J85" s="2">
        <f>TREND(Calibration!$A$2:$A$4,Calibration!$B$2:$B$4,C85)</f>
        <v>404.23446111896169</v>
      </c>
      <c r="K85" s="2">
        <f>TREND(Calibration!$A$2:$A$4,Calibration!$C$2:$C$4,E85)</f>
        <v>1942.3170640054691</v>
      </c>
      <c r="L85" s="2">
        <f>TREND(Calibration!$A$2:$A$4,Calibration!$D$2:$D$4,G85)</f>
        <v>723.67182146165499</v>
      </c>
    </row>
    <row r="86" spans="1:12" x14ac:dyDescent="0.25">
      <c r="A86">
        <v>421519</v>
      </c>
      <c r="B86">
        <v>14.6590004</v>
      </c>
      <c r="C86">
        <v>0.63239997999999997</v>
      </c>
      <c r="D86">
        <v>1095.0229492200001</v>
      </c>
      <c r="E86">
        <v>3.6226000799999998</v>
      </c>
      <c r="F86">
        <v>9.9000003020963209E+37</v>
      </c>
      <c r="G86">
        <v>1.8539999700000001</v>
      </c>
      <c r="H86">
        <v>9.9000003020963209E+37</v>
      </c>
      <c r="J86" s="2">
        <f>TREND(Calibration!$A$2:$A$4,Calibration!$B$2:$B$4,C86)</f>
        <v>404.60247134769565</v>
      </c>
      <c r="K86" s="2">
        <f>TREND(Calibration!$A$2:$A$4,Calibration!$C$2:$C$4,E86)</f>
        <v>1445.8907197915421</v>
      </c>
      <c r="L86" s="2">
        <f>TREND(Calibration!$A$2:$A$4,Calibration!$D$2:$D$4,G86)</f>
        <v>723.25956189049236</v>
      </c>
    </row>
    <row r="87" spans="1:12" x14ac:dyDescent="0.25">
      <c r="A87">
        <v>426519</v>
      </c>
      <c r="B87">
        <v>14.71700001</v>
      </c>
      <c r="C87">
        <v>0.63239997999999997</v>
      </c>
      <c r="D87">
        <v>798.15197753999996</v>
      </c>
      <c r="E87">
        <v>3.1414000999999998</v>
      </c>
      <c r="F87">
        <v>9.9000003020963209E+37</v>
      </c>
      <c r="G87">
        <v>1.85339999</v>
      </c>
      <c r="H87">
        <v>9.9000003020963209E+37</v>
      </c>
      <c r="J87" s="2">
        <f>TREND(Calibration!$A$2:$A$4,Calibration!$B$2:$B$4,C87)</f>
        <v>404.60247134769565</v>
      </c>
      <c r="K87" s="2">
        <f>TREND(Calibration!$A$2:$A$4,Calibration!$C$2:$C$4,E87)</f>
        <v>1251.2041724142102</v>
      </c>
      <c r="L87" s="2">
        <f>TREND(Calibration!$A$2:$A$4,Calibration!$D$2:$D$4,G87)</f>
        <v>723.0122267597427</v>
      </c>
    </row>
    <row r="88" spans="1:12" x14ac:dyDescent="0.25">
      <c r="A88">
        <v>431519</v>
      </c>
      <c r="B88">
        <v>14.817999840000001</v>
      </c>
      <c r="C88">
        <v>0.62749999999999995</v>
      </c>
      <c r="D88">
        <v>785.75201416000004</v>
      </c>
      <c r="E88">
        <v>1.8512999999999999</v>
      </c>
      <c r="F88">
        <v>9.9000003020963209E+37</v>
      </c>
      <c r="G88">
        <v>1.8550000200000001</v>
      </c>
      <c r="H88">
        <v>9.9000003020963209E+37</v>
      </c>
      <c r="J88" s="2">
        <f>TREND(Calibration!$A$2:$A$4,Calibration!$B$2:$B$4,C88)</f>
        <v>401.59696656321603</v>
      </c>
      <c r="K88" s="2">
        <f>TREND(Calibration!$A$2:$A$4,Calibration!$C$2:$C$4,E88)</f>
        <v>729.24834390367994</v>
      </c>
      <c r="L88" s="2">
        <f>TREND(Calibration!$A$2:$A$4,Calibration!$D$2:$D$4,G88)</f>
        <v>723.67182146165499</v>
      </c>
    </row>
    <row r="89" spans="1:12" x14ac:dyDescent="0.25">
      <c r="A89">
        <v>436520</v>
      </c>
      <c r="B89">
        <v>14.93000031</v>
      </c>
      <c r="C89">
        <v>0.63400000000000001</v>
      </c>
      <c r="D89">
        <v>747.01202393000005</v>
      </c>
      <c r="E89">
        <v>2.0769999000000001</v>
      </c>
      <c r="F89">
        <v>9.9000003020963209E+37</v>
      </c>
      <c r="G89">
        <v>1.8545000599999999</v>
      </c>
      <c r="H89">
        <v>9.9000003020963209E+37</v>
      </c>
      <c r="J89" s="2">
        <f>TREND(Calibration!$A$2:$A$4,Calibration!$B$2:$B$4,C89)</f>
        <v>405.58387693818037</v>
      </c>
      <c r="K89" s="2">
        <f>TREND(Calibration!$A$2:$A$4,Calibration!$C$2:$C$4,E89)</f>
        <v>820.56325683116825</v>
      </c>
      <c r="L89" s="2">
        <f>TREND(Calibration!$A$2:$A$4,Calibration!$D$2:$D$4,G89)</f>
        <v>723.4657184716059</v>
      </c>
    </row>
    <row r="90" spans="1:12" x14ac:dyDescent="0.25">
      <c r="A90">
        <v>441519</v>
      </c>
      <c r="B90">
        <v>15.00599957</v>
      </c>
      <c r="C90">
        <v>0.63020003000000002</v>
      </c>
      <c r="D90">
        <v>909.00500488</v>
      </c>
      <c r="E90">
        <v>5.0100002300000002</v>
      </c>
      <c r="F90">
        <v>9.9000003020963209E+37</v>
      </c>
      <c r="G90">
        <v>1.85290003</v>
      </c>
      <c r="H90">
        <v>9.9000003020963209E+37</v>
      </c>
      <c r="J90" s="2">
        <f>TREND(Calibration!$A$2:$A$4,Calibration!$B$2:$B$4,C90)</f>
        <v>403.25308619701838</v>
      </c>
      <c r="K90" s="2">
        <f>TREND(Calibration!$A$2:$A$4,Calibration!$C$2:$C$4,E90)</f>
        <v>2007.2127402835056</v>
      </c>
      <c r="L90" s="2">
        <f>TREND(Calibration!$A$2:$A$4,Calibration!$D$2:$D$4,G90)</f>
        <v>722.80612376969373</v>
      </c>
    </row>
    <row r="91" spans="1:12" x14ac:dyDescent="0.25">
      <c r="A91">
        <v>446519</v>
      </c>
      <c r="B91">
        <v>15.045000079999999</v>
      </c>
      <c r="C91">
        <v>0.63020003000000002</v>
      </c>
      <c r="D91">
        <v>971.27197265999996</v>
      </c>
      <c r="E91">
        <v>2.7428998899999999</v>
      </c>
      <c r="F91">
        <v>9.9000003020963209E+37</v>
      </c>
      <c r="G91">
        <v>1.8512999999999999</v>
      </c>
      <c r="H91">
        <v>9.9000003020963209E+37</v>
      </c>
      <c r="J91" s="2">
        <f>TREND(Calibration!$A$2:$A$4,Calibration!$B$2:$B$4,C91)</f>
        <v>403.25308619701838</v>
      </c>
      <c r="K91" s="2">
        <f>TREND(Calibration!$A$2:$A$4,Calibration!$C$2:$C$4,E91)</f>
        <v>1089.9767550439067</v>
      </c>
      <c r="L91" s="2">
        <f>TREND(Calibration!$A$2:$A$4,Calibration!$D$2:$D$4,G91)</f>
        <v>722.14652906778156</v>
      </c>
    </row>
    <row r="92" spans="1:12" x14ac:dyDescent="0.25">
      <c r="A92">
        <v>451520</v>
      </c>
      <c r="B92">
        <v>14.977999690000001</v>
      </c>
      <c r="C92">
        <v>0.63180000000000003</v>
      </c>
      <c r="D92">
        <v>9.9000003020963209E+37</v>
      </c>
      <c r="E92">
        <v>2.5058000100000002</v>
      </c>
      <c r="F92">
        <v>9.9000003020963209E+37</v>
      </c>
      <c r="G92">
        <v>1.85339999</v>
      </c>
      <c r="H92">
        <v>9.9000003020963209E+37</v>
      </c>
      <c r="J92" s="2">
        <f>TREND(Calibration!$A$2:$A$4,Calibration!$B$2:$B$4,C92)</f>
        <v>404.23446111896169</v>
      </c>
      <c r="K92" s="2">
        <f>TREND(Calibration!$A$2:$A$4,Calibration!$C$2:$C$4,E92)</f>
        <v>994.04957520325161</v>
      </c>
      <c r="L92" s="2">
        <f>TREND(Calibration!$A$2:$A$4,Calibration!$D$2:$D$4,G92)</f>
        <v>723.0122267597427</v>
      </c>
    </row>
    <row r="93" spans="1:12" x14ac:dyDescent="0.25">
      <c r="A93">
        <v>456519</v>
      </c>
      <c r="B93">
        <v>14.95600033</v>
      </c>
      <c r="C93">
        <v>0.62910001999999998</v>
      </c>
      <c r="D93">
        <v>478.09298705999998</v>
      </c>
      <c r="E93">
        <v>1.9198000399999999</v>
      </c>
      <c r="F93">
        <v>9.9000003020963209E+37</v>
      </c>
      <c r="G93">
        <v>1.8512999999999999</v>
      </c>
      <c r="H93">
        <v>9.9000003020963209E+37</v>
      </c>
      <c r="J93" s="2">
        <f>TREND(Calibration!$A$2:$A$4,Calibration!$B$2:$B$4,C93)</f>
        <v>402.57837215370074</v>
      </c>
      <c r="K93" s="2">
        <f>TREND(Calibration!$A$2:$A$4,Calibration!$C$2:$C$4,E93)</f>
        <v>756.96246866904073</v>
      </c>
      <c r="L93" s="2">
        <f>TREND(Calibration!$A$2:$A$4,Calibration!$D$2:$D$4,G93)</f>
        <v>722.14652906778156</v>
      </c>
    </row>
    <row r="94" spans="1:12" x14ac:dyDescent="0.25">
      <c r="A94">
        <v>461520</v>
      </c>
      <c r="B94">
        <v>14.80000019</v>
      </c>
      <c r="C94">
        <v>0.62809998</v>
      </c>
      <c r="D94">
        <v>9.9000003020963209E+37</v>
      </c>
      <c r="E94">
        <v>2.2346999599999999</v>
      </c>
      <c r="F94">
        <v>1279.7020263700001</v>
      </c>
      <c r="G94">
        <v>1.8507000199999999</v>
      </c>
      <c r="H94">
        <v>9.9000003020963209E+37</v>
      </c>
      <c r="J94" s="2">
        <f>TREND(Calibration!$A$2:$A$4,Calibration!$B$2:$B$4,C94)</f>
        <v>401.96497679195005</v>
      </c>
      <c r="K94" s="2">
        <f>TREND(Calibration!$A$2:$A$4,Calibration!$C$2:$C$4,E94)</f>
        <v>884.36641867377273</v>
      </c>
      <c r="L94" s="2">
        <f>TREND(Calibration!$A$2:$A$4,Calibration!$D$2:$D$4,G94)</f>
        <v>721.8991939370319</v>
      </c>
    </row>
    <row r="95" spans="1:12" x14ac:dyDescent="0.25">
      <c r="A95">
        <v>466520</v>
      </c>
      <c r="B95">
        <v>14.77999973</v>
      </c>
      <c r="C95">
        <v>0.62480002999999995</v>
      </c>
      <c r="D95">
        <v>777.93701171999999</v>
      </c>
      <c r="E95">
        <v>2.04029989</v>
      </c>
      <c r="F95">
        <v>9.9000003020963209E+37</v>
      </c>
      <c r="G95">
        <v>1.8512999999999999</v>
      </c>
      <c r="H95">
        <v>9.9000003020963209E+37</v>
      </c>
      <c r="J95" s="2">
        <f>TREND(Calibration!$A$2:$A$4,Calibration!$B$2:$B$4,C95)</f>
        <v>399.94088373166335</v>
      </c>
      <c r="K95" s="2">
        <f>TREND(Calibration!$A$2:$A$4,Calibration!$C$2:$C$4,E95)</f>
        <v>805.7149639538211</v>
      </c>
      <c r="L95" s="2">
        <f>TREND(Calibration!$A$2:$A$4,Calibration!$D$2:$D$4,G95)</f>
        <v>722.14652906778156</v>
      </c>
    </row>
    <row r="96" spans="1:12" x14ac:dyDescent="0.25">
      <c r="A96">
        <v>471519</v>
      </c>
      <c r="B96">
        <v>14.72900009</v>
      </c>
      <c r="C96">
        <v>0.62749999999999995</v>
      </c>
      <c r="D96">
        <v>1311.4210205100001</v>
      </c>
      <c r="E96">
        <v>2.1963000300000002</v>
      </c>
      <c r="F96">
        <v>1037.2280273399999</v>
      </c>
      <c r="G96">
        <v>1.84909999</v>
      </c>
      <c r="H96">
        <v>9.9000003020963209E+37</v>
      </c>
      <c r="J96" s="2">
        <f>TREND(Calibration!$A$2:$A$4,Calibration!$B$2:$B$4,C96)</f>
        <v>401.59696656321603</v>
      </c>
      <c r="K96" s="2">
        <f>TREND(Calibration!$A$2:$A$4,Calibration!$C$2:$C$4,E96)</f>
        <v>868.83036276780365</v>
      </c>
      <c r="L96" s="2">
        <f>TREND(Calibration!$A$2:$A$4,Calibration!$D$2:$D$4,G96)</f>
        <v>721.23959923511973</v>
      </c>
    </row>
    <row r="97" spans="1:12" x14ac:dyDescent="0.25">
      <c r="A97">
        <v>476519</v>
      </c>
      <c r="B97">
        <v>14.692999840000001</v>
      </c>
      <c r="C97">
        <v>0.62159997</v>
      </c>
      <c r="D97">
        <v>9.9000003020963209E+37</v>
      </c>
      <c r="E97">
        <v>3.01069999</v>
      </c>
      <c r="F97">
        <v>1329.3149414100001</v>
      </c>
      <c r="G97">
        <v>1.8512999999999999</v>
      </c>
      <c r="H97">
        <v>9.9000003020963209E+37</v>
      </c>
      <c r="J97" s="2">
        <f>TREND(Calibration!$A$2:$A$4,Calibration!$B$2:$B$4,C97)</f>
        <v>397.9780602832775</v>
      </c>
      <c r="K97" s="2">
        <f>TREND(Calibration!$A$2:$A$4,Calibration!$C$2:$C$4,E97)</f>
        <v>1198.3247995644078</v>
      </c>
      <c r="L97" s="2">
        <f>TREND(Calibration!$A$2:$A$4,Calibration!$D$2:$D$4,G97)</f>
        <v>722.14652906778156</v>
      </c>
    </row>
    <row r="98" spans="1:12" x14ac:dyDescent="0.25">
      <c r="A98">
        <v>481531</v>
      </c>
      <c r="B98">
        <v>14.68299961</v>
      </c>
      <c r="C98">
        <v>0.62749999999999995</v>
      </c>
      <c r="D98">
        <v>589.78997803000004</v>
      </c>
      <c r="E98">
        <v>2.7455999900000001</v>
      </c>
      <c r="F98">
        <v>9.9000003020963209E+37</v>
      </c>
      <c r="G98">
        <v>1.8545000599999999</v>
      </c>
      <c r="H98">
        <v>9.9000003020963209E+37</v>
      </c>
      <c r="J98" s="2">
        <f>TREND(Calibration!$A$2:$A$4,Calibration!$B$2:$B$4,C98)</f>
        <v>401.59696656321603</v>
      </c>
      <c r="K98" s="2">
        <f>TREND(Calibration!$A$2:$A$4,Calibration!$C$2:$C$4,E98)</f>
        <v>1091.0691764246674</v>
      </c>
      <c r="L98" s="2">
        <f>TREND(Calibration!$A$2:$A$4,Calibration!$D$2:$D$4,G98)</f>
        <v>723.4657184716059</v>
      </c>
    </row>
    <row r="99" spans="1:12" x14ac:dyDescent="0.25">
      <c r="A99">
        <v>486518</v>
      </c>
      <c r="B99">
        <v>14.663999560000001</v>
      </c>
      <c r="C99">
        <v>0.62159997</v>
      </c>
      <c r="D99">
        <v>1289.76403809</v>
      </c>
      <c r="E99">
        <v>2.0327000599999998</v>
      </c>
      <c r="F99">
        <v>9.9000003020963209E+37</v>
      </c>
      <c r="G99">
        <v>1.8545000599999999</v>
      </c>
      <c r="H99">
        <v>9.9000003020963209E+37</v>
      </c>
      <c r="J99" s="2">
        <f>TREND(Calibration!$A$2:$A$4,Calibration!$B$2:$B$4,C99)</f>
        <v>397.9780602832775</v>
      </c>
      <c r="K99" s="2">
        <f>TREND(Calibration!$A$2:$A$4,Calibration!$C$2:$C$4,E99)</f>
        <v>802.6401827301089</v>
      </c>
      <c r="L99" s="2">
        <f>TREND(Calibration!$A$2:$A$4,Calibration!$D$2:$D$4,G99)</f>
        <v>723.4657184716059</v>
      </c>
    </row>
    <row r="100" spans="1:12" x14ac:dyDescent="0.25">
      <c r="A100">
        <v>491518</v>
      </c>
      <c r="B100">
        <v>14.557000159999999</v>
      </c>
      <c r="C100">
        <v>0.62429999999999997</v>
      </c>
      <c r="D100">
        <v>9.9000003020963209E+37</v>
      </c>
      <c r="E100">
        <v>2.0829000500000001</v>
      </c>
      <c r="F100">
        <v>9.9000003020963209E+37</v>
      </c>
      <c r="G100">
        <v>1.8539999700000001</v>
      </c>
      <c r="H100">
        <v>9.9000003020963209E+37</v>
      </c>
      <c r="J100" s="2">
        <f>TREND(Calibration!$A$2:$A$4,Calibration!$B$2:$B$4,C100)</f>
        <v>399.63417991707979</v>
      </c>
      <c r="K100" s="2">
        <f>TREND(Calibration!$A$2:$A$4,Calibration!$C$2:$C$4,E100)</f>
        <v>822.95037212678471</v>
      </c>
      <c r="L100" s="2">
        <f>TREND(Calibration!$A$2:$A$4,Calibration!$D$2:$D$4,G100)</f>
        <v>723.25956189049236</v>
      </c>
    </row>
    <row r="101" spans="1:12" x14ac:dyDescent="0.25">
      <c r="A101">
        <v>496517</v>
      </c>
      <c r="B101">
        <v>14.463000299999999</v>
      </c>
      <c r="C101">
        <v>0.62370002000000002</v>
      </c>
      <c r="D101">
        <v>1349.2180175799999</v>
      </c>
      <c r="E101">
        <v>2.4971001099999999</v>
      </c>
      <c r="F101">
        <v>9.9000003020963209E+37</v>
      </c>
      <c r="G101">
        <v>1.8517999599999999</v>
      </c>
      <c r="H101">
        <v>9.9000003020963209E+37</v>
      </c>
      <c r="J101" s="2">
        <f>TREND(Calibration!$A$2:$A$4,Calibration!$B$2:$B$4,C101)</f>
        <v>399.26616968834577</v>
      </c>
      <c r="K101" s="2">
        <f>TREND(Calibration!$A$2:$A$4,Calibration!$C$2:$C$4,E101)</f>
        <v>990.52972157913439</v>
      </c>
      <c r="L101" s="2">
        <f>TREND(Calibration!$A$2:$A$4,Calibration!$D$2:$D$4,G101)</f>
        <v>722.35263205783042</v>
      </c>
    </row>
    <row r="102" spans="1:12" x14ac:dyDescent="0.25">
      <c r="A102">
        <v>501518</v>
      </c>
      <c r="B102">
        <v>14.34599972</v>
      </c>
      <c r="C102">
        <v>0.62370002000000002</v>
      </c>
      <c r="D102">
        <v>607.59197998000002</v>
      </c>
      <c r="E102">
        <v>2.3545999499999999</v>
      </c>
      <c r="F102">
        <v>9.9000003020963209E+37</v>
      </c>
      <c r="G102">
        <v>1.85290003</v>
      </c>
      <c r="H102">
        <v>9.9000003020963209E+37</v>
      </c>
      <c r="J102" s="2">
        <f>TREND(Calibration!$A$2:$A$4,Calibration!$B$2:$B$4,C102)</f>
        <v>399.26616968834577</v>
      </c>
      <c r="K102" s="2">
        <f>TREND(Calibration!$A$2:$A$4,Calibration!$C$2:$C$4,E102)</f>
        <v>932.87621928448061</v>
      </c>
      <c r="L102" s="2">
        <f>TREND(Calibration!$A$2:$A$4,Calibration!$D$2:$D$4,G102)</f>
        <v>722.80612376969373</v>
      </c>
    </row>
    <row r="103" spans="1:12" x14ac:dyDescent="0.25">
      <c r="A103">
        <v>506517</v>
      </c>
      <c r="B103">
        <v>14.21899986</v>
      </c>
      <c r="C103">
        <v>0.62480002999999995</v>
      </c>
      <c r="D103">
        <v>770.72998046999999</v>
      </c>
      <c r="E103">
        <v>2.3011000199999998</v>
      </c>
      <c r="F103">
        <v>9.9000003020963209E+37</v>
      </c>
      <c r="G103">
        <v>1.8539999700000001</v>
      </c>
      <c r="H103">
        <v>9.9000003020963209E+37</v>
      </c>
      <c r="J103" s="2">
        <f>TREND(Calibration!$A$2:$A$4,Calibration!$B$2:$B$4,C103)</f>
        <v>399.94088373166335</v>
      </c>
      <c r="K103" s="2">
        <f>TREND(Calibration!$A$2:$A$4,Calibration!$C$2:$C$4,E103)</f>
        <v>911.23092192468232</v>
      </c>
      <c r="L103" s="2">
        <f>TREND(Calibration!$A$2:$A$4,Calibration!$D$2:$D$4,G103)</f>
        <v>723.25956189049236</v>
      </c>
    </row>
    <row r="104" spans="1:12" x14ac:dyDescent="0.25">
      <c r="A104">
        <v>511518</v>
      </c>
      <c r="B104">
        <v>14.161000250000001</v>
      </c>
      <c r="C104">
        <v>0.62749999999999995</v>
      </c>
      <c r="D104">
        <v>434.24899291999998</v>
      </c>
      <c r="E104">
        <v>3.0123000100000001</v>
      </c>
      <c r="F104">
        <v>9.9000003020963209E+37</v>
      </c>
      <c r="G104">
        <v>1.8545000599999999</v>
      </c>
      <c r="H104">
        <v>9.9000003020963209E+37</v>
      </c>
      <c r="J104" s="2">
        <f>TREND(Calibration!$A$2:$A$4,Calibration!$B$2:$B$4,C104)</f>
        <v>401.59696656321603</v>
      </c>
      <c r="K104" s="2">
        <f>TREND(Calibration!$A$2:$A$4,Calibration!$C$2:$C$4,E104)</f>
        <v>1198.9721444989082</v>
      </c>
      <c r="L104" s="2">
        <f>TREND(Calibration!$A$2:$A$4,Calibration!$D$2:$D$4,G104)</f>
        <v>723.4657184716059</v>
      </c>
    </row>
    <row r="105" spans="1:12" x14ac:dyDescent="0.25">
      <c r="A105">
        <v>516518</v>
      </c>
      <c r="B105">
        <v>14.06999969</v>
      </c>
      <c r="C105">
        <v>0.62319999999999998</v>
      </c>
      <c r="D105">
        <v>412.71499634000003</v>
      </c>
      <c r="E105">
        <v>2.69099998</v>
      </c>
      <c r="F105">
        <v>9.9000003020963209E+37</v>
      </c>
      <c r="G105">
        <v>1.8507000199999999</v>
      </c>
      <c r="H105">
        <v>9.9000003020963209E+37</v>
      </c>
      <c r="J105" s="2">
        <f>TREND(Calibration!$A$2:$A$4,Calibration!$B$2:$B$4,C105)</f>
        <v>398.95947200747042</v>
      </c>
      <c r="K105" s="2">
        <f>TREND(Calibration!$A$2:$A$4,Calibration!$C$2:$C$4,E105)</f>
        <v>1068.9788026186088</v>
      </c>
      <c r="L105" s="2">
        <f>TREND(Calibration!$A$2:$A$4,Calibration!$D$2:$D$4,G105)</f>
        <v>721.8991939370319</v>
      </c>
    </row>
    <row r="106" spans="1:12" x14ac:dyDescent="0.25">
      <c r="A106">
        <v>521518</v>
      </c>
      <c r="B106">
        <v>14.06700039</v>
      </c>
      <c r="C106">
        <v>0.62639999000000002</v>
      </c>
      <c r="D106">
        <v>645.72900390999996</v>
      </c>
      <c r="E106">
        <v>1.7928999699999999</v>
      </c>
      <c r="F106">
        <v>9.9000003020963209E+37</v>
      </c>
      <c r="G106">
        <v>1.8517999599999999</v>
      </c>
      <c r="H106">
        <v>9.9000003020963209E+37</v>
      </c>
      <c r="J106" s="2">
        <f>TREND(Calibration!$A$2:$A$4,Calibration!$B$2:$B$4,C106)</f>
        <v>400.92225251989845</v>
      </c>
      <c r="K106" s="2">
        <f>TREND(Calibration!$A$2:$A$4,Calibration!$C$2:$C$4,E106)</f>
        <v>705.62053700428521</v>
      </c>
      <c r="L106" s="2">
        <f>TREND(Calibration!$A$2:$A$4,Calibration!$D$2:$D$4,G106)</f>
        <v>722.35263205783042</v>
      </c>
    </row>
    <row r="107" spans="1:12" x14ac:dyDescent="0.25">
      <c r="A107">
        <v>526517</v>
      </c>
      <c r="B107">
        <v>14.09899998</v>
      </c>
      <c r="C107">
        <v>0.62370002000000002</v>
      </c>
      <c r="D107">
        <v>942.55902100000003</v>
      </c>
      <c r="E107">
        <v>1.63039994</v>
      </c>
      <c r="F107">
        <v>9.9000003020963209E+37</v>
      </c>
      <c r="G107">
        <v>1.8545000599999999</v>
      </c>
      <c r="H107">
        <v>9.9000003020963209E+37</v>
      </c>
      <c r="J107" s="2">
        <f>TREND(Calibration!$A$2:$A$4,Calibration!$B$2:$B$4,C107)</f>
        <v>399.26616968834577</v>
      </c>
      <c r="K107" s="2">
        <f>TREND(Calibration!$A$2:$A$4,Calibration!$C$2:$C$4,E107)</f>
        <v>639.87537677087698</v>
      </c>
      <c r="L107" s="2">
        <f>TREND(Calibration!$A$2:$A$4,Calibration!$D$2:$D$4,G107)</f>
        <v>723.4657184716059</v>
      </c>
    </row>
    <row r="108" spans="1:12" x14ac:dyDescent="0.25">
      <c r="A108">
        <v>531517</v>
      </c>
      <c r="B108">
        <v>14.14099979</v>
      </c>
      <c r="C108">
        <v>0.62370002000000002</v>
      </c>
      <c r="D108">
        <v>9.9000003020963209E+37</v>
      </c>
      <c r="E108">
        <v>2.0376000400000001</v>
      </c>
      <c r="F108">
        <v>9.9000003020963209E+37</v>
      </c>
      <c r="G108">
        <v>1.85290003</v>
      </c>
      <c r="H108">
        <v>9.9000003020963209E+37</v>
      </c>
      <c r="J108" s="2">
        <f>TREND(Calibration!$A$2:$A$4,Calibration!$B$2:$B$4,C108)</f>
        <v>399.26616968834577</v>
      </c>
      <c r="K108" s="2">
        <f>TREND(Calibration!$A$2:$A$4,Calibration!$C$2:$C$4,E108)</f>
        <v>804.62264371944229</v>
      </c>
      <c r="L108" s="2">
        <f>TREND(Calibration!$A$2:$A$4,Calibration!$D$2:$D$4,G108)</f>
        <v>722.80612376969373</v>
      </c>
    </row>
    <row r="109" spans="1:12" x14ac:dyDescent="0.25">
      <c r="A109">
        <v>536530</v>
      </c>
      <c r="B109">
        <v>14.196000099999999</v>
      </c>
      <c r="C109">
        <v>0.62910001999999998</v>
      </c>
      <c r="D109">
        <v>913.93200683999999</v>
      </c>
      <c r="E109">
        <v>2.8789999499999999</v>
      </c>
      <c r="F109">
        <v>9.9000003020963209E+37</v>
      </c>
      <c r="G109">
        <v>1.8507000199999999</v>
      </c>
      <c r="H109">
        <v>9.9000003020963209E+37</v>
      </c>
      <c r="J109" s="2">
        <f>TREND(Calibration!$A$2:$A$4,Calibration!$B$2:$B$4,C109)</f>
        <v>402.57837215370074</v>
      </c>
      <c r="K109" s="2">
        <f>TREND(Calibration!$A$2:$A$4,Calibration!$C$2:$C$4,E109)</f>
        <v>1145.0408695088486</v>
      </c>
      <c r="L109" s="2">
        <f>TREND(Calibration!$A$2:$A$4,Calibration!$D$2:$D$4,G109)</f>
        <v>721.8991939370319</v>
      </c>
    </row>
    <row r="110" spans="1:12" x14ac:dyDescent="0.25">
      <c r="A110">
        <v>541532</v>
      </c>
      <c r="B110">
        <v>14.21899986</v>
      </c>
      <c r="C110">
        <v>0.63080000999999997</v>
      </c>
      <c r="D110">
        <v>9.9000003020963209E+37</v>
      </c>
      <c r="E110">
        <v>2.0413999600000001</v>
      </c>
      <c r="F110">
        <v>9.9000003020963209E+37</v>
      </c>
      <c r="G110">
        <v>1.85290003</v>
      </c>
      <c r="H110">
        <v>9.9000003020963209E+37</v>
      </c>
      <c r="J110" s="2">
        <f>TREND(Calibration!$A$2:$A$4,Calibration!$B$2:$B$4,C110)</f>
        <v>403.62109642575234</v>
      </c>
      <c r="K110" s="2">
        <f>TREND(Calibration!$A$2:$A$4,Calibration!$C$2:$C$4,E110)</f>
        <v>806.16003635422601</v>
      </c>
      <c r="L110" s="2">
        <f>TREND(Calibration!$A$2:$A$4,Calibration!$D$2:$D$4,G110)</f>
        <v>722.80612376969373</v>
      </c>
    </row>
    <row r="111" spans="1:12" x14ac:dyDescent="0.25">
      <c r="A111">
        <v>546519</v>
      </c>
      <c r="B111">
        <v>14.24800014</v>
      </c>
      <c r="C111">
        <v>0.63080000999999997</v>
      </c>
      <c r="D111">
        <v>825.76300048999997</v>
      </c>
      <c r="E111">
        <v>1.6525000299999999</v>
      </c>
      <c r="F111">
        <v>9.9000003020963209E+37</v>
      </c>
      <c r="G111">
        <v>1.8517999599999999</v>
      </c>
      <c r="H111">
        <v>9.9000003020963209E+37</v>
      </c>
      <c r="J111" s="2">
        <f>TREND(Calibration!$A$2:$A$4,Calibration!$B$2:$B$4,C111)</f>
        <v>403.62109642575234</v>
      </c>
      <c r="K111" s="2">
        <f>TREND(Calibration!$A$2:$A$4,Calibration!$C$2:$C$4,E111)</f>
        <v>648.81675332460895</v>
      </c>
      <c r="L111" s="2">
        <f>TREND(Calibration!$A$2:$A$4,Calibration!$D$2:$D$4,G111)</f>
        <v>722.35263205783042</v>
      </c>
    </row>
    <row r="112" spans="1:12" x14ac:dyDescent="0.25">
      <c r="A112">
        <v>551518</v>
      </c>
      <c r="B112">
        <v>14.25199986</v>
      </c>
      <c r="C112">
        <v>0.63080000999999997</v>
      </c>
      <c r="D112">
        <v>424.00698853</v>
      </c>
      <c r="E112">
        <v>1.8339999899999999</v>
      </c>
      <c r="F112">
        <v>9.9000003020963209E+37</v>
      </c>
      <c r="G112">
        <v>1.8560999600000001</v>
      </c>
      <c r="H112">
        <v>9.9000003020963209E+37</v>
      </c>
      <c r="J112" s="2">
        <f>TREND(Calibration!$A$2:$A$4,Calibration!$B$2:$B$4,C112)</f>
        <v>403.62109642575234</v>
      </c>
      <c r="K112" s="2">
        <f>TREND(Calibration!$A$2:$A$4,Calibration!$C$2:$C$4,E112)</f>
        <v>722.24901024515952</v>
      </c>
      <c r="L112" s="2">
        <f>TREND(Calibration!$A$2:$A$4,Calibration!$D$2:$D$4,G112)</f>
        <v>724.12525958245351</v>
      </c>
    </row>
    <row r="113" spans="1:12" x14ac:dyDescent="0.25">
      <c r="A113">
        <v>556519</v>
      </c>
      <c r="B113">
        <v>14.239000320000001</v>
      </c>
      <c r="C113">
        <v>0.62809998</v>
      </c>
      <c r="D113">
        <v>1060.8449707</v>
      </c>
      <c r="E113">
        <v>2.5581998800000001</v>
      </c>
      <c r="F113">
        <v>9.9000003020963209E+37</v>
      </c>
      <c r="G113">
        <v>1.8560999600000001</v>
      </c>
      <c r="H113">
        <v>9.9000003020963209E+37</v>
      </c>
      <c r="J113" s="2">
        <f>TREND(Calibration!$A$2:$A$4,Calibration!$B$2:$B$4,C113)</f>
        <v>401.96497679195005</v>
      </c>
      <c r="K113" s="2">
        <f>TREND(Calibration!$A$2:$A$4,Calibration!$C$2:$C$4,E113)</f>
        <v>1015.2498042085001</v>
      </c>
      <c r="L113" s="2">
        <f>TREND(Calibration!$A$2:$A$4,Calibration!$D$2:$D$4,G113)</f>
        <v>724.12525958245351</v>
      </c>
    </row>
    <row r="114" spans="1:12" x14ac:dyDescent="0.25">
      <c r="A114">
        <v>561519</v>
      </c>
      <c r="B114">
        <v>14.31999969</v>
      </c>
      <c r="C114">
        <v>0.63180000000000003</v>
      </c>
      <c r="D114">
        <v>329.55899047999998</v>
      </c>
      <c r="E114">
        <v>2.3469998799999998</v>
      </c>
      <c r="F114">
        <v>9.9000003020963209E+37</v>
      </c>
      <c r="G114">
        <v>1.8545000599999999</v>
      </c>
      <c r="H114">
        <v>9.9000003020963209E+37</v>
      </c>
      <c r="J114" s="2">
        <f>TREND(Calibration!$A$2:$A$4,Calibration!$B$2:$B$4,C114)</f>
        <v>404.23446111896169</v>
      </c>
      <c r="K114" s="2">
        <f>TREND(Calibration!$A$2:$A$4,Calibration!$C$2:$C$4,E114)</f>
        <v>929.80134096024199</v>
      </c>
      <c r="L114" s="2">
        <f>TREND(Calibration!$A$2:$A$4,Calibration!$D$2:$D$4,G114)</f>
        <v>723.4657184716059</v>
      </c>
    </row>
    <row r="115" spans="1:12" x14ac:dyDescent="0.25">
      <c r="A115">
        <v>566519</v>
      </c>
      <c r="B115">
        <v>14.413999560000001</v>
      </c>
      <c r="C115">
        <v>0.63129997000000004</v>
      </c>
      <c r="D115">
        <v>9.9000003020963209E+37</v>
      </c>
      <c r="E115">
        <v>2.9470000299999999</v>
      </c>
      <c r="F115">
        <v>9.9000003020963209E+37</v>
      </c>
      <c r="G115">
        <v>1.8539999700000001</v>
      </c>
      <c r="H115">
        <v>9.9000003020963209E+37</v>
      </c>
      <c r="J115" s="2">
        <f>TREND(Calibration!$A$2:$A$4,Calibration!$B$2:$B$4,C115)</f>
        <v>403.92775730437813</v>
      </c>
      <c r="K115" s="2">
        <f>TREND(Calibration!$A$2:$A$4,Calibration!$C$2:$C$4,E115)</f>
        <v>1172.5527176942585</v>
      </c>
      <c r="L115" s="2">
        <f>TREND(Calibration!$A$2:$A$4,Calibration!$D$2:$D$4,G115)</f>
        <v>723.25956189049236</v>
      </c>
    </row>
    <row r="116" spans="1:12" x14ac:dyDescent="0.25">
      <c r="A116">
        <v>571519</v>
      </c>
      <c r="B116">
        <v>14.46899986</v>
      </c>
      <c r="C116">
        <v>0.63400000000000001</v>
      </c>
      <c r="D116">
        <v>9.9000003020963209E+37</v>
      </c>
      <c r="E116">
        <v>1.69790006</v>
      </c>
      <c r="F116">
        <v>668.20599364999998</v>
      </c>
      <c r="G116">
        <v>1.8545000599999999</v>
      </c>
      <c r="H116">
        <v>9.9000003020963209E+37</v>
      </c>
      <c r="J116" s="2">
        <f>TREND(Calibration!$A$2:$A$4,Calibration!$B$2:$B$4,C116)</f>
        <v>405.58387693818037</v>
      </c>
      <c r="K116" s="2">
        <f>TREND(Calibration!$A$2:$A$4,Calibration!$C$2:$C$4,E116)</f>
        <v>667.18494837633625</v>
      </c>
      <c r="L116" s="2">
        <f>TREND(Calibration!$A$2:$A$4,Calibration!$D$2:$D$4,G116)</f>
        <v>723.4657184716059</v>
      </c>
    </row>
    <row r="117" spans="1:12" x14ac:dyDescent="0.25">
      <c r="A117">
        <v>576519</v>
      </c>
      <c r="B117">
        <v>14.54399967</v>
      </c>
      <c r="C117">
        <v>0.63290000000000002</v>
      </c>
      <c r="D117">
        <v>9.9000003020963209E+37</v>
      </c>
      <c r="E117">
        <v>1.73140001</v>
      </c>
      <c r="F117">
        <v>467.23300171</v>
      </c>
      <c r="G117">
        <v>1.8588000499999999</v>
      </c>
      <c r="H117">
        <v>9.9000003020963209E+37</v>
      </c>
      <c r="J117" s="2">
        <f>TREND(Calibration!$A$2:$A$4,Calibration!$B$2:$B$4,C117)</f>
        <v>404.90916902857106</v>
      </c>
      <c r="K117" s="2">
        <f>TREND(Calibration!$A$2:$A$4,Calibration!$C$2:$C$4,E117)</f>
        <v>680.73854329297205</v>
      </c>
      <c r="L117" s="2">
        <f>TREND(Calibration!$A$2:$A$4,Calibration!$D$2:$D$4,G117)</f>
        <v>725.23834187383932</v>
      </c>
    </row>
    <row r="118" spans="1:12" x14ac:dyDescent="0.25">
      <c r="A118">
        <v>581519</v>
      </c>
      <c r="B118">
        <v>14.67300034</v>
      </c>
      <c r="C118">
        <v>0.63450002999999999</v>
      </c>
      <c r="D118">
        <v>1045.7449951200001</v>
      </c>
      <c r="E118">
        <v>3.0383000400000002</v>
      </c>
      <c r="F118">
        <v>9.9000003020963209E+37</v>
      </c>
      <c r="G118">
        <v>1.8545000599999999</v>
      </c>
      <c r="H118">
        <v>9.9000003020963209E+37</v>
      </c>
      <c r="J118" s="2">
        <f>TREND(Calibration!$A$2:$A$4,Calibration!$B$2:$B$4,C118)</f>
        <v>405.89058075276398</v>
      </c>
      <c r="K118" s="2">
        <f>TREND(Calibration!$A$2:$A$4,Calibration!$C$2:$C$4,E118)</f>
        <v>1209.4913803318088</v>
      </c>
      <c r="L118" s="2">
        <f>TREND(Calibration!$A$2:$A$4,Calibration!$D$2:$D$4,G118)</f>
        <v>723.4657184716059</v>
      </c>
    </row>
    <row r="119" spans="1:12" x14ac:dyDescent="0.25">
      <c r="A119">
        <v>586519</v>
      </c>
      <c r="B119">
        <v>14.77999973</v>
      </c>
      <c r="C119">
        <v>0.63669997</v>
      </c>
      <c r="D119">
        <v>736.90301513999998</v>
      </c>
      <c r="E119">
        <v>2.9226999299999998</v>
      </c>
      <c r="F119">
        <v>9.9000003020963209E+37</v>
      </c>
      <c r="G119">
        <v>1.86370003</v>
      </c>
      <c r="H119">
        <v>9.9000003020963209E+37</v>
      </c>
      <c r="J119" s="2">
        <f>TREND(Calibration!$A$2:$A$4,Calibration!$B$2:$B$4,C119)</f>
        <v>407.23995976973305</v>
      </c>
      <c r="K119" s="2">
        <f>TREND(Calibration!$A$2:$A$4,Calibration!$C$2:$C$4,E119)</f>
        <v>1162.7212489358353</v>
      </c>
      <c r="L119" s="2">
        <f>TREND(Calibration!$A$2:$A$4,Calibration!$D$2:$D$4,G119)</f>
        <v>727.25830452921196</v>
      </c>
    </row>
    <row r="120" spans="1:12" x14ac:dyDescent="0.25">
      <c r="A120">
        <v>591519</v>
      </c>
      <c r="B120">
        <v>14.87899971</v>
      </c>
      <c r="C120">
        <v>0.63559997000000001</v>
      </c>
      <c r="D120">
        <v>220.61700439000001</v>
      </c>
      <c r="E120">
        <v>2.0337998900000001</v>
      </c>
      <c r="F120">
        <v>9.9000003020963209E+37</v>
      </c>
      <c r="G120">
        <v>1.8642000000000001</v>
      </c>
      <c r="H120">
        <v>9.9000003020963209E+37</v>
      </c>
      <c r="J120" s="2">
        <f>TREND(Calibration!$A$2:$A$4,Calibration!$B$2:$B$4,C120)</f>
        <v>406.56525186012368</v>
      </c>
      <c r="K120" s="2">
        <f>TREND(Calibration!$A$2:$A$4,Calibration!$C$2:$C$4,E120)</f>
        <v>803.08515802998738</v>
      </c>
      <c r="L120" s="2">
        <f>TREND(Calibration!$A$2:$A$4,Calibration!$D$2:$D$4,G120)</f>
        <v>727.46441164165049</v>
      </c>
    </row>
    <row r="121" spans="1:12" x14ac:dyDescent="0.25">
      <c r="A121">
        <v>596518</v>
      </c>
      <c r="B121">
        <v>14.869999890000001</v>
      </c>
      <c r="C121">
        <v>0.63559997000000001</v>
      </c>
      <c r="D121">
        <v>942.59100341999999</v>
      </c>
      <c r="E121">
        <v>2.3940000499999998</v>
      </c>
      <c r="F121">
        <v>9.9000003020963209E+37</v>
      </c>
      <c r="G121">
        <v>1.85829997</v>
      </c>
      <c r="H121">
        <v>9.9000003020963209E+37</v>
      </c>
      <c r="J121" s="2">
        <f>TREND(Calibration!$A$2:$A$4,Calibration!$B$2:$B$4,C121)</f>
        <v>406.56525186012368</v>
      </c>
      <c r="K121" s="2">
        <f>TREND(Calibration!$A$2:$A$4,Calibration!$C$2:$C$4,E121)</f>
        <v>948.81692949673288</v>
      </c>
      <c r="L121" s="2">
        <f>TREND(Calibration!$A$2:$A$4,Calibration!$D$2:$D$4,G121)</f>
        <v>725.03218941511534</v>
      </c>
    </row>
    <row r="122" spans="1:12" x14ac:dyDescent="0.25">
      <c r="A122">
        <v>601519</v>
      </c>
      <c r="B122">
        <v>14.85999966</v>
      </c>
      <c r="C122">
        <v>0.62910001999999998</v>
      </c>
      <c r="D122">
        <v>9.9000003020963209E+37</v>
      </c>
      <c r="E122">
        <v>1.97329998</v>
      </c>
      <c r="F122">
        <v>1364.44799805</v>
      </c>
      <c r="G122">
        <v>1.86259997</v>
      </c>
      <c r="H122">
        <v>9.9000003020963209E+37</v>
      </c>
      <c r="J122" s="2">
        <f>TREND(Calibration!$A$2:$A$4,Calibration!$B$2:$B$4,C122)</f>
        <v>402.57837215370074</v>
      </c>
      <c r="K122" s="2">
        <f>TREND(Calibration!$A$2:$A$4,Calibration!$C$2:$C$4,E122)</f>
        <v>778.60777007469426</v>
      </c>
      <c r="L122" s="2">
        <f>TREND(Calibration!$A$2:$A$4,Calibration!$D$2:$D$4,G122)</f>
        <v>726.8048169397382</v>
      </c>
    </row>
    <row r="123" spans="1:12" x14ac:dyDescent="0.25">
      <c r="A123">
        <v>606519</v>
      </c>
      <c r="B123">
        <v>14.87199974</v>
      </c>
      <c r="C123">
        <v>0.63239997999999997</v>
      </c>
      <c r="D123">
        <v>9.9000003020963209E+37</v>
      </c>
      <c r="E123">
        <v>1.7993999700000001</v>
      </c>
      <c r="F123">
        <v>717.21801758000004</v>
      </c>
      <c r="G123">
        <v>1.86210001</v>
      </c>
      <c r="H123">
        <v>9.9000003020963209E+37</v>
      </c>
      <c r="J123" s="2">
        <f>TREND(Calibration!$A$2:$A$4,Calibration!$B$2:$B$4,C123)</f>
        <v>404.60247134769565</v>
      </c>
      <c r="K123" s="2">
        <f>TREND(Calibration!$A$2:$A$4,Calibration!$C$2:$C$4,E123)</f>
        <v>708.25034292811893</v>
      </c>
      <c r="L123" s="2">
        <f>TREND(Calibration!$A$2:$A$4,Calibration!$D$2:$D$4,G123)</f>
        <v>726.59871394968934</v>
      </c>
    </row>
    <row r="124" spans="1:12" x14ac:dyDescent="0.25">
      <c r="A124">
        <v>611519</v>
      </c>
      <c r="B124">
        <v>14.85499954</v>
      </c>
      <c r="C124">
        <v>0.63129997000000004</v>
      </c>
      <c r="D124">
        <v>1083.9899902300001</v>
      </c>
      <c r="E124">
        <v>1.84099996</v>
      </c>
      <c r="F124">
        <v>775.88500977000001</v>
      </c>
      <c r="G124">
        <v>1.8603999600000001</v>
      </c>
      <c r="H124">
        <v>9.9000003020963209E+37</v>
      </c>
      <c r="J124" s="2">
        <f>TREND(Calibration!$A$2:$A$4,Calibration!$B$2:$B$4,C124)</f>
        <v>403.92775730437813</v>
      </c>
      <c r="K124" s="2">
        <f>TREND(Calibration!$A$2:$A$4,Calibration!$C$2:$C$4,E124)</f>
        <v>725.08109679479935</v>
      </c>
      <c r="L124" s="2">
        <f>TREND(Calibration!$A$2:$A$4,Calibration!$D$2:$D$4,G124)</f>
        <v>725.89788710707649</v>
      </c>
    </row>
    <row r="125" spans="1:12" x14ac:dyDescent="0.25">
      <c r="A125">
        <v>616519</v>
      </c>
      <c r="B125">
        <v>14.86699963</v>
      </c>
      <c r="C125">
        <v>0.63290000000000002</v>
      </c>
      <c r="D125">
        <v>588.12200928000004</v>
      </c>
      <c r="E125">
        <v>3.0771999399999999</v>
      </c>
      <c r="F125">
        <v>9.9000003020963209E+37</v>
      </c>
      <c r="G125">
        <v>1.85940003</v>
      </c>
      <c r="H125">
        <v>9.9000003020963209E+37</v>
      </c>
      <c r="J125" s="2">
        <f>TREND(Calibration!$A$2:$A$4,Calibration!$B$2:$B$4,C125)</f>
        <v>404.90916902857106</v>
      </c>
      <c r="K125" s="2">
        <f>TREND(Calibration!$A$2:$A$4,Calibration!$C$2:$C$4,E125)</f>
        <v>1225.2297168635839</v>
      </c>
      <c r="L125" s="2">
        <f>TREND(Calibration!$A$2:$A$4,Calibration!$D$2:$D$4,G125)</f>
        <v>725.48567700458898</v>
      </c>
    </row>
    <row r="126" spans="1:12" x14ac:dyDescent="0.25">
      <c r="A126">
        <v>621520</v>
      </c>
      <c r="B126">
        <v>14.87800026</v>
      </c>
      <c r="C126">
        <v>0.63180000000000003</v>
      </c>
      <c r="D126">
        <v>1039.45495605</v>
      </c>
      <c r="E126">
        <v>2.2562999700000002</v>
      </c>
      <c r="F126">
        <v>9.9000003020963209E+37</v>
      </c>
      <c r="G126">
        <v>1.8566999399999999</v>
      </c>
      <c r="H126">
        <v>9.9000003020963209E+37</v>
      </c>
      <c r="J126" s="2">
        <f>TREND(Calibration!$A$2:$A$4,Calibration!$B$2:$B$4,C126)</f>
        <v>404.23446111896169</v>
      </c>
      <c r="K126" s="2">
        <f>TREND(Calibration!$A$2:$A$4,Calibration!$C$2:$C$4,E126)</f>
        <v>893.10547009729078</v>
      </c>
      <c r="L126" s="2">
        <f>TREND(Calibration!$A$2:$A$4,Calibration!$D$2:$D$4,G126)</f>
        <v>724.37259471320306</v>
      </c>
    </row>
    <row r="127" spans="1:12" x14ac:dyDescent="0.25">
      <c r="A127">
        <v>626520</v>
      </c>
      <c r="B127">
        <v>14.8409996</v>
      </c>
      <c r="C127">
        <v>0.63889998000000003</v>
      </c>
      <c r="D127">
        <v>9.9000003020963209E+37</v>
      </c>
      <c r="E127">
        <v>2.6970000299999999</v>
      </c>
      <c r="F127">
        <v>9.9000003020963209E+37</v>
      </c>
      <c r="G127">
        <v>1.8486000300000001</v>
      </c>
      <c r="H127">
        <v>9.9000003020963209E+37</v>
      </c>
      <c r="J127" s="2">
        <f>TREND(Calibration!$A$2:$A$4,Calibration!$B$2:$B$4,C127)</f>
        <v>408.58938172265999</v>
      </c>
      <c r="K127" s="2">
        <f>TREND(Calibration!$A$2:$A$4,Calibration!$C$2:$C$4,E127)</f>
        <v>1071.4063360083471</v>
      </c>
      <c r="L127" s="2">
        <f>TREND(Calibration!$A$2:$A$4,Calibration!$D$2:$D$4,G127)</f>
        <v>721.03349624507075</v>
      </c>
    </row>
    <row r="128" spans="1:12" x14ac:dyDescent="0.25">
      <c r="A128">
        <v>631519</v>
      </c>
      <c r="B128">
        <v>14.79300022</v>
      </c>
      <c r="C128">
        <v>0.63620001000000004</v>
      </c>
      <c r="D128">
        <v>900.41802978999999</v>
      </c>
      <c r="E128">
        <v>3.9844000300000002</v>
      </c>
      <c r="F128">
        <v>9.9000003020963209E+37</v>
      </c>
      <c r="G128">
        <v>1.8394000500000001</v>
      </c>
      <c r="H128">
        <v>9.9000003020963209E+37</v>
      </c>
      <c r="J128" s="2">
        <f>TREND(Calibration!$A$2:$A$4,Calibration!$B$2:$B$4,C128)</f>
        <v>406.93329889110737</v>
      </c>
      <c r="K128" s="2">
        <f>TREND(Calibration!$A$2:$A$4,Calibration!$C$2:$C$4,E128)</f>
        <v>1592.2697431381168</v>
      </c>
      <c r="L128" s="2">
        <f>TREND(Calibration!$A$2:$A$4,Calibration!$D$2:$D$4,G128)</f>
        <v>717.24090606507525</v>
      </c>
    </row>
    <row r="129" spans="1:12" x14ac:dyDescent="0.25">
      <c r="A129">
        <v>636519</v>
      </c>
      <c r="B129">
        <v>14.694000239999999</v>
      </c>
      <c r="C129">
        <v>0.63510001000000005</v>
      </c>
      <c r="D129">
        <v>9.9000003020963209E+37</v>
      </c>
      <c r="E129">
        <v>2.8401000500000002</v>
      </c>
      <c r="F129">
        <v>1256.8669433600001</v>
      </c>
      <c r="G129">
        <v>1.8387999500000001</v>
      </c>
      <c r="H129">
        <v>9.9000003020963209E+37</v>
      </c>
      <c r="J129" s="2">
        <f>TREND(Calibration!$A$2:$A$4,Calibration!$B$2:$B$4,C129)</f>
        <v>406.258590981498</v>
      </c>
      <c r="K129" s="2">
        <f>TREND(Calibration!$A$2:$A$4,Calibration!$C$2:$C$4,E129)</f>
        <v>1129.3025329770735</v>
      </c>
      <c r="L129" s="2">
        <f>TREND(Calibration!$A$2:$A$4,Calibration!$D$2:$D$4,G129)</f>
        <v>716.99352146565059</v>
      </c>
    </row>
    <row r="130" spans="1:12" x14ac:dyDescent="0.25">
      <c r="A130">
        <v>641519</v>
      </c>
      <c r="B130">
        <v>14.585000040000001</v>
      </c>
      <c r="C130">
        <v>0.63889998000000003</v>
      </c>
      <c r="D130">
        <v>1147.7280273399999</v>
      </c>
      <c r="E130">
        <v>2.58730006</v>
      </c>
      <c r="F130">
        <v>1024.6779785199999</v>
      </c>
      <c r="G130">
        <v>1.8415000399999999</v>
      </c>
      <c r="H130">
        <v>9.9000003020963209E+37</v>
      </c>
      <c r="J130" s="2">
        <f>TREND(Calibration!$A$2:$A$4,Calibration!$B$2:$B$4,C130)</f>
        <v>408.58938172265999</v>
      </c>
      <c r="K130" s="2">
        <f>TREND(Calibration!$A$2:$A$4,Calibration!$C$2:$C$4,E130)</f>
        <v>1027.023315862135</v>
      </c>
      <c r="L130" s="2">
        <f>TREND(Calibration!$A$2:$A$4,Calibration!$D$2:$D$4,G130)</f>
        <v>718.1066037570364</v>
      </c>
    </row>
    <row r="131" spans="1:12" x14ac:dyDescent="0.25">
      <c r="A131">
        <v>646520</v>
      </c>
      <c r="B131">
        <v>14.48499966</v>
      </c>
      <c r="C131">
        <v>0.64259999999999995</v>
      </c>
      <c r="D131">
        <v>331.72601318</v>
      </c>
      <c r="E131">
        <v>2.3789000499999999</v>
      </c>
      <c r="F131">
        <v>9.9000003020963209E+37</v>
      </c>
      <c r="G131">
        <v>1.84370005</v>
      </c>
      <c r="H131">
        <v>9.9000003020963209E+37</v>
      </c>
      <c r="J131" s="2">
        <f>TREND(Calibration!$A$2:$A$4,Calibration!$B$2:$B$4,C131)</f>
        <v>410.85886604967158</v>
      </c>
      <c r="K131" s="2">
        <f>TREND(Calibration!$A$2:$A$4,Calibration!$C$2:$C$4,E131)</f>
        <v>942.7076880429039</v>
      </c>
      <c r="L131" s="2">
        <f>TREND(Calibration!$A$2:$A$4,Calibration!$D$2:$D$4,G131)</f>
        <v>719.01353358969823</v>
      </c>
    </row>
    <row r="132" spans="1:12" x14ac:dyDescent="0.25">
      <c r="A132">
        <v>651518</v>
      </c>
      <c r="B132">
        <v>14.375</v>
      </c>
      <c r="C132">
        <v>0.64259999999999995</v>
      </c>
      <c r="D132">
        <v>978.76800536999997</v>
      </c>
      <c r="E132">
        <v>2.2876000400000001</v>
      </c>
      <c r="F132">
        <v>9.9000003020963209E+37</v>
      </c>
      <c r="G132">
        <v>1.8394000500000001</v>
      </c>
      <c r="H132">
        <v>9.9000003020963209E+37</v>
      </c>
      <c r="J132" s="2">
        <f>TREND(Calibration!$A$2:$A$4,Calibration!$B$2:$B$4,C132)</f>
        <v>410.85886604967158</v>
      </c>
      <c r="K132" s="2">
        <f>TREND(Calibration!$A$2:$A$4,Calibration!$C$2:$C$4,E132)</f>
        <v>905.76902540535377</v>
      </c>
      <c r="L132" s="2">
        <f>TREND(Calibration!$A$2:$A$4,Calibration!$D$2:$D$4,G132)</f>
        <v>717.24090606507525</v>
      </c>
    </row>
    <row r="133" spans="1:12" x14ac:dyDescent="0.25">
      <c r="A133">
        <v>656518</v>
      </c>
      <c r="B133">
        <v>14.29899979</v>
      </c>
      <c r="C133">
        <v>0.63990002999999995</v>
      </c>
      <c r="D133">
        <v>1193.2540283200001</v>
      </c>
      <c r="E133">
        <v>3.16090012</v>
      </c>
      <c r="F133">
        <v>9.9000003020963209E+37</v>
      </c>
      <c r="G133">
        <v>1.8339999899999999</v>
      </c>
      <c r="H133">
        <v>9.9000003020963209E+37</v>
      </c>
      <c r="J133" s="2">
        <f>TREND(Calibration!$A$2:$A$4,Calibration!$B$2:$B$4,C133)</f>
        <v>409.2027832181189</v>
      </c>
      <c r="K133" s="2">
        <f>TREND(Calibration!$A$2:$A$4,Calibration!$C$2:$C$4,E133)</f>
        <v>1259.093598277422</v>
      </c>
      <c r="L133" s="2">
        <f>TREND(Calibration!$A$2:$A$4,Calibration!$D$2:$D$4,G133)</f>
        <v>715.01479095097852</v>
      </c>
    </row>
    <row r="134" spans="1:12" x14ac:dyDescent="0.25">
      <c r="A134">
        <v>661518</v>
      </c>
      <c r="B134">
        <v>14.29899979</v>
      </c>
      <c r="C134">
        <v>0.64160001</v>
      </c>
      <c r="D134">
        <v>727.49499512</v>
      </c>
      <c r="E134">
        <v>2.8903000400000001</v>
      </c>
      <c r="F134">
        <v>9.9000003020963209E+37</v>
      </c>
      <c r="G134">
        <v>1.8334000100000001</v>
      </c>
      <c r="H134">
        <v>9.9000003020963209E+37</v>
      </c>
      <c r="J134" s="2">
        <f>TREND(Calibration!$A$2:$A$4,Calibration!$B$2:$B$4,C134)</f>
        <v>410.24550135646228</v>
      </c>
      <c r="K134" s="2">
        <f>TREND(Calibration!$A$2:$A$4,Calibration!$C$2:$C$4,E134)</f>
        <v>1149.6127223737492</v>
      </c>
      <c r="L134" s="2">
        <f>TREND(Calibration!$A$2:$A$4,Calibration!$D$2:$D$4,G134)</f>
        <v>714.76745582022897</v>
      </c>
    </row>
    <row r="135" spans="1:12" x14ac:dyDescent="0.25">
      <c r="A135">
        <v>666519</v>
      </c>
      <c r="B135">
        <v>14.286000250000001</v>
      </c>
      <c r="C135">
        <v>0.64209998000000001</v>
      </c>
      <c r="D135">
        <v>418.94000244</v>
      </c>
      <c r="E135">
        <v>2.5009000299999999</v>
      </c>
      <c r="F135">
        <v>9.9000003020963209E+37</v>
      </c>
      <c r="G135">
        <v>1.8372000500000001</v>
      </c>
      <c r="H135">
        <v>9.9000003020963209E+37</v>
      </c>
      <c r="J135" s="2">
        <f>TREND(Calibration!$A$2:$A$4,Calibration!$B$2:$B$4,C135)</f>
        <v>410.55216836879629</v>
      </c>
      <c r="K135" s="2">
        <f>TREND(Calibration!$A$2:$A$4,Calibration!$C$2:$C$4,E135)</f>
        <v>992.0671142139181</v>
      </c>
      <c r="L135" s="2">
        <f>TREND(Calibration!$A$2:$A$4,Calibration!$D$2:$D$4,G135)</f>
        <v>716.33398035480309</v>
      </c>
    </row>
    <row r="136" spans="1:12" x14ac:dyDescent="0.25">
      <c r="A136">
        <v>671522</v>
      </c>
      <c r="B136">
        <v>14.243000029999999</v>
      </c>
      <c r="C136">
        <v>0.64480000999999998</v>
      </c>
      <c r="D136">
        <v>862.78002930000002</v>
      </c>
      <c r="E136">
        <v>2.3578000100000001</v>
      </c>
      <c r="F136">
        <v>9.9000003020963209E+37</v>
      </c>
      <c r="G136">
        <v>1.8382999900000001</v>
      </c>
      <c r="H136">
        <v>9.9000003020963209E+37</v>
      </c>
      <c r="J136" s="2">
        <f>TREND(Calibration!$A$2:$A$4,Calibration!$B$2:$B$4,C136)</f>
        <v>412.20828800259852</v>
      </c>
      <c r="K136" s="2">
        <f>TREND(Calibration!$A$2:$A$4,Calibration!$C$2:$C$4,E136)</f>
        <v>934.17091724519196</v>
      </c>
      <c r="L136" s="2">
        <f>TREND(Calibration!$A$2:$A$4,Calibration!$D$2:$D$4,G136)</f>
        <v>716.78741847560161</v>
      </c>
    </row>
    <row r="137" spans="1:12" x14ac:dyDescent="0.25">
      <c r="A137">
        <v>676521</v>
      </c>
      <c r="B137">
        <v>14.213999749999999</v>
      </c>
      <c r="C137">
        <v>0.64700000999999996</v>
      </c>
      <c r="D137">
        <v>1063.3540039100001</v>
      </c>
      <c r="E137">
        <v>1.90690005</v>
      </c>
      <c r="F137">
        <v>1249.48706055</v>
      </c>
      <c r="G137">
        <v>1.8421000199999999</v>
      </c>
      <c r="H137">
        <v>9.9000003020963209E+37</v>
      </c>
      <c r="J137" s="2">
        <f>TREND(Calibration!$A$2:$A$4,Calibration!$B$2:$B$4,C137)</f>
        <v>413.5577038218172</v>
      </c>
      <c r="K137" s="2">
        <f>TREND(Calibration!$A$2:$A$4,Calibration!$C$2:$C$4,E137)</f>
        <v>751.74331941990295</v>
      </c>
      <c r="L137" s="2">
        <f>TREND(Calibration!$A$2:$A$4,Calibration!$D$2:$D$4,G137)</f>
        <v>718.35393888778594</v>
      </c>
    </row>
    <row r="138" spans="1:12" x14ac:dyDescent="0.25">
      <c r="A138">
        <v>681521</v>
      </c>
      <c r="B138">
        <v>14.17199993</v>
      </c>
      <c r="C138">
        <v>0.65020001000000005</v>
      </c>
      <c r="D138">
        <v>676.67498779000005</v>
      </c>
      <c r="E138">
        <v>1.9035999800000001</v>
      </c>
      <c r="F138">
        <v>9.9000003020963209E+37</v>
      </c>
      <c r="G138">
        <v>1.84689999</v>
      </c>
      <c r="H138">
        <v>9.9000003020963209E+37</v>
      </c>
      <c r="J138" s="2">
        <f>TREND(Calibration!$A$2:$A$4,Calibration!$B$2:$B$4,C138)</f>
        <v>415.52049046795355</v>
      </c>
      <c r="K138" s="2">
        <f>TREND(Calibration!$A$2:$A$4,Calibration!$C$2:$C$4,E138)</f>
        <v>750.40815886066218</v>
      </c>
      <c r="L138" s="2">
        <f>TREND(Calibration!$A$2:$A$4,Calibration!$D$2:$D$4,G138)</f>
        <v>720.33267352484756</v>
      </c>
    </row>
    <row r="139" spans="1:12" x14ac:dyDescent="0.25">
      <c r="A139">
        <v>686522</v>
      </c>
      <c r="B139">
        <v>14.08100033</v>
      </c>
      <c r="C139">
        <v>0.64910000999999995</v>
      </c>
      <c r="D139">
        <v>9.9000003020963209E+37</v>
      </c>
      <c r="E139">
        <v>2.5478999600000001</v>
      </c>
      <c r="F139">
        <v>1180.3280029299999</v>
      </c>
      <c r="G139">
        <v>1.8474999700000001</v>
      </c>
      <c r="H139">
        <v>9.9000003020963209E+37</v>
      </c>
      <c r="J139" s="2">
        <f>TREND(Calibration!$A$2:$A$4,Calibration!$B$2:$B$4,C139)</f>
        <v>414.84578255834413</v>
      </c>
      <c r="K139" s="2">
        <f>TREND(Calibration!$A$2:$A$4,Calibration!$C$2:$C$4,E139)</f>
        <v>1011.0826056498827</v>
      </c>
      <c r="L139" s="2">
        <f>TREND(Calibration!$A$2:$A$4,Calibration!$D$2:$D$4,G139)</f>
        <v>720.58000865559711</v>
      </c>
    </row>
    <row r="140" spans="1:12" x14ac:dyDescent="0.25">
      <c r="A140">
        <v>691521</v>
      </c>
      <c r="B140">
        <v>14.038999560000001</v>
      </c>
      <c r="C140">
        <v>0.65069997000000002</v>
      </c>
      <c r="D140">
        <v>1291.30505371</v>
      </c>
      <c r="E140">
        <v>2.0181000199999999</v>
      </c>
      <c r="F140">
        <v>1228.1789550799999</v>
      </c>
      <c r="G140">
        <v>1.8486000300000001</v>
      </c>
      <c r="H140">
        <v>9.9000003020963209E+37</v>
      </c>
      <c r="J140" s="2">
        <f>TREND(Calibration!$A$2:$A$4,Calibration!$B$2:$B$4,C140)</f>
        <v>415.82715134657923</v>
      </c>
      <c r="K140" s="2">
        <f>TREND(Calibration!$A$2:$A$4,Calibration!$C$2:$C$4,E140)</f>
        <v>796.73321785623057</v>
      </c>
      <c r="L140" s="2">
        <f>TREND(Calibration!$A$2:$A$4,Calibration!$D$2:$D$4,G140)</f>
        <v>721.03349624507075</v>
      </c>
    </row>
    <row r="141" spans="1:12" x14ac:dyDescent="0.25">
      <c r="A141">
        <v>696521</v>
      </c>
      <c r="B141">
        <v>14.03299999</v>
      </c>
      <c r="C141">
        <v>0.64910000999999995</v>
      </c>
      <c r="D141">
        <v>1090.5870361299999</v>
      </c>
      <c r="E141">
        <v>2.8173999799999998</v>
      </c>
      <c r="F141">
        <v>981.59100341999999</v>
      </c>
      <c r="G141">
        <v>1.84909999</v>
      </c>
      <c r="H141">
        <v>9.9000003020963209E+37</v>
      </c>
      <c r="J141" s="2">
        <f>TREND(Calibration!$A$2:$A$4,Calibration!$B$2:$B$4,C141)</f>
        <v>414.84578255834413</v>
      </c>
      <c r="K141" s="2">
        <f>TREND(Calibration!$A$2:$A$4,Calibration!$C$2:$C$4,E141)</f>
        <v>1120.1184131990058</v>
      </c>
      <c r="L141" s="2">
        <f>TREND(Calibration!$A$2:$A$4,Calibration!$D$2:$D$4,G141)</f>
        <v>721.23959923511973</v>
      </c>
    </row>
    <row r="142" spans="1:12" x14ac:dyDescent="0.25">
      <c r="A142">
        <v>701522</v>
      </c>
      <c r="B142">
        <v>14.02900028</v>
      </c>
      <c r="C142">
        <v>0.64700000999999996</v>
      </c>
      <c r="D142">
        <v>9.9000003020963209E+37</v>
      </c>
      <c r="E142">
        <v>1.9824999599999999</v>
      </c>
      <c r="F142">
        <v>620.90502930000002</v>
      </c>
      <c r="G142">
        <v>1.8495999599999999</v>
      </c>
      <c r="H142">
        <v>9.9000003020963209E+37</v>
      </c>
      <c r="J142" s="2">
        <f>TREND(Calibration!$A$2:$A$4,Calibration!$B$2:$B$4,C142)</f>
        <v>413.5577038218172</v>
      </c>
      <c r="K142" s="2">
        <f>TREND(Calibration!$A$2:$A$4,Calibration!$C$2:$C$4,E142)</f>
        <v>782.32994882902517</v>
      </c>
      <c r="L142" s="2">
        <f>TREND(Calibration!$A$2:$A$4,Calibration!$D$2:$D$4,G142)</f>
        <v>721.44570634755826</v>
      </c>
    </row>
    <row r="143" spans="1:12" x14ac:dyDescent="0.25">
      <c r="A143">
        <v>706522</v>
      </c>
      <c r="B143">
        <v>14.14599991</v>
      </c>
      <c r="C143">
        <v>0.65069997000000002</v>
      </c>
      <c r="D143">
        <v>897.14697265999996</v>
      </c>
      <c r="E143">
        <v>2.0738000900000002</v>
      </c>
      <c r="F143">
        <v>1048.4659423799999</v>
      </c>
      <c r="G143">
        <v>1.85339999</v>
      </c>
      <c r="H143">
        <v>9.9000003020963209E+37</v>
      </c>
      <c r="J143" s="2">
        <f>TREND(Calibration!$A$2:$A$4,Calibration!$B$2:$B$4,C143)</f>
        <v>415.82715134657923</v>
      </c>
      <c r="K143" s="2">
        <f>TREND(Calibration!$A$2:$A$4,Calibration!$C$2:$C$4,E143)</f>
        <v>819.26866001683868</v>
      </c>
      <c r="L143" s="2">
        <f>TREND(Calibration!$A$2:$A$4,Calibration!$D$2:$D$4,G143)</f>
        <v>723.0122267597427</v>
      </c>
    </row>
    <row r="144" spans="1:12" x14ac:dyDescent="0.25">
      <c r="A144">
        <v>711522</v>
      </c>
      <c r="B144">
        <v>14.20100021</v>
      </c>
      <c r="C144">
        <v>0.65020001000000005</v>
      </c>
      <c r="D144">
        <v>700.52697753999996</v>
      </c>
      <c r="E144">
        <v>2.0148999700000001</v>
      </c>
      <c r="F144">
        <v>9.9000003020963209E+37</v>
      </c>
      <c r="G144">
        <v>1.8517999599999999</v>
      </c>
      <c r="H144">
        <v>9.9000003020963209E+37</v>
      </c>
      <c r="J144" s="2">
        <f>TREND(Calibration!$A$2:$A$4,Calibration!$B$2:$B$4,C144)</f>
        <v>415.52049046795355</v>
      </c>
      <c r="K144" s="2">
        <f>TREND(Calibration!$A$2:$A$4,Calibration!$C$2:$C$4,E144)</f>
        <v>795.43852394137468</v>
      </c>
      <c r="L144" s="2">
        <f>TREND(Calibration!$A$2:$A$4,Calibration!$D$2:$D$4,G144)</f>
        <v>722.35263205783042</v>
      </c>
    </row>
    <row r="145" spans="1:12" x14ac:dyDescent="0.25">
      <c r="A145">
        <v>716523</v>
      </c>
      <c r="B145">
        <v>14.317999840000001</v>
      </c>
      <c r="C145">
        <v>0.65179997999999995</v>
      </c>
      <c r="D145">
        <v>693.38299560999997</v>
      </c>
      <c r="E145">
        <v>3.0657999500000002</v>
      </c>
      <c r="F145">
        <v>9.9000003020963209E+37</v>
      </c>
      <c r="G145">
        <v>1.8474999700000001</v>
      </c>
      <c r="H145">
        <v>9.9000003020963209E+37</v>
      </c>
      <c r="J145" s="2">
        <f>TREND(Calibration!$A$2:$A$4,Calibration!$B$2:$B$4,C145)</f>
        <v>416.50186538989681</v>
      </c>
      <c r="K145" s="2">
        <f>TREND(Calibration!$A$2:$A$4,Calibration!$C$2:$C$4,E145)</f>
        <v>1220.6174459045617</v>
      </c>
      <c r="L145" s="2">
        <f>TREND(Calibration!$A$2:$A$4,Calibration!$D$2:$D$4,G145)</f>
        <v>720.58000865559711</v>
      </c>
    </row>
    <row r="146" spans="1:12" x14ac:dyDescent="0.25">
      <c r="A146">
        <v>721520</v>
      </c>
      <c r="B146">
        <v>14.38899994</v>
      </c>
      <c r="C146">
        <v>0.64639997000000005</v>
      </c>
      <c r="D146">
        <v>950.46997069999998</v>
      </c>
      <c r="E146">
        <v>2.8961999399999998</v>
      </c>
      <c r="F146">
        <v>9.9000003020963209E+37</v>
      </c>
      <c r="G146">
        <v>1.8502000599999999</v>
      </c>
      <c r="H146">
        <v>9.9000003020963209E+37</v>
      </c>
      <c r="J146" s="2">
        <f>TREND(Calibration!$A$2:$A$4,Calibration!$B$2:$B$4,C146)</f>
        <v>413.18965679083362</v>
      </c>
      <c r="K146" s="2">
        <f>TREND(Calibration!$A$2:$A$4,Calibration!$C$2:$C$4,E146)</f>
        <v>1151.999736522984</v>
      </c>
      <c r="L146" s="2">
        <f>TREND(Calibration!$A$2:$A$4,Calibration!$D$2:$D$4,G146)</f>
        <v>721.69309094698292</v>
      </c>
    </row>
    <row r="147" spans="1:12" x14ac:dyDescent="0.25">
      <c r="A147">
        <v>726520</v>
      </c>
      <c r="B147">
        <v>14.45400047</v>
      </c>
      <c r="C147">
        <v>0.64209998000000001</v>
      </c>
      <c r="D147">
        <v>9.9000003020963209E+37</v>
      </c>
      <c r="E147">
        <v>2.5690000099999999</v>
      </c>
      <c r="F147">
        <v>9.9000003020963209E+37</v>
      </c>
      <c r="G147">
        <v>1.8474999700000001</v>
      </c>
      <c r="H147">
        <v>9.9000003020963209E+37</v>
      </c>
      <c r="J147" s="2">
        <f>TREND(Calibration!$A$2:$A$4,Calibration!$B$2:$B$4,C147)</f>
        <v>410.55216836879629</v>
      </c>
      <c r="K147" s="2">
        <f>TREND(Calibration!$A$2:$A$4,Calibration!$C$2:$C$4,E147)</f>
        <v>1019.6193804934499</v>
      </c>
      <c r="L147" s="2">
        <f>TREND(Calibration!$A$2:$A$4,Calibration!$D$2:$D$4,G147)</f>
        <v>720.58000865559711</v>
      </c>
    </row>
    <row r="148" spans="1:12" x14ac:dyDescent="0.25">
      <c r="A148">
        <v>731521</v>
      </c>
      <c r="B148">
        <v>14.47399998</v>
      </c>
      <c r="C148">
        <v>0.64319998</v>
      </c>
      <c r="D148">
        <v>1033.8389892600001</v>
      </c>
      <c r="E148">
        <v>1.84800005</v>
      </c>
      <c r="F148">
        <v>9.9000003020963209E+37</v>
      </c>
      <c r="G148">
        <v>1.8495999599999999</v>
      </c>
      <c r="H148">
        <v>9.9000003020963209E+37</v>
      </c>
      <c r="J148" s="2">
        <f>TREND(Calibration!$A$2:$A$4,Calibration!$B$2:$B$4,C148)</f>
        <v>411.2268762784056</v>
      </c>
      <c r="K148" s="2">
        <f>TREND(Calibration!$A$2:$A$4,Calibration!$C$2:$C$4,E148)</f>
        <v>727.91323189470222</v>
      </c>
      <c r="L148" s="2">
        <f>TREND(Calibration!$A$2:$A$4,Calibration!$D$2:$D$4,G148)</f>
        <v>721.44570634755826</v>
      </c>
    </row>
    <row r="149" spans="1:12" x14ac:dyDescent="0.25">
      <c r="A149">
        <v>736520</v>
      </c>
      <c r="B149">
        <v>14.477000240000001</v>
      </c>
      <c r="C149">
        <v>0.63940001000000002</v>
      </c>
      <c r="D149">
        <v>9.9000003020963209E+37</v>
      </c>
      <c r="E149">
        <v>1.9651999499999999</v>
      </c>
      <c r="F149">
        <v>988.76000977000001</v>
      </c>
      <c r="G149">
        <v>1.85230005</v>
      </c>
      <c r="H149">
        <v>9.9000003020963209E+37</v>
      </c>
      <c r="J149" s="2">
        <f>TREND(Calibration!$A$2:$A$4,Calibration!$B$2:$B$4,C149)</f>
        <v>408.89608553724361</v>
      </c>
      <c r="K149" s="2">
        <f>TREND(Calibration!$A$2:$A$4,Calibration!$C$2:$C$4,E149)</f>
        <v>775.33061517050487</v>
      </c>
      <c r="L149" s="2">
        <f>TREND(Calibration!$A$2:$A$4,Calibration!$D$2:$D$4,G149)</f>
        <v>722.55878863894418</v>
      </c>
    </row>
    <row r="150" spans="1:12" x14ac:dyDescent="0.25">
      <c r="A150">
        <v>741520</v>
      </c>
      <c r="B150">
        <v>14.44499969</v>
      </c>
      <c r="C150">
        <v>0.64099996999999997</v>
      </c>
      <c r="D150">
        <v>9.9000003020963209E+37</v>
      </c>
      <c r="E150">
        <v>2.86980009</v>
      </c>
      <c r="F150">
        <v>1102.4069824200001</v>
      </c>
      <c r="G150">
        <v>1.85339999</v>
      </c>
      <c r="H150">
        <v>9.9000003020963209E+37</v>
      </c>
      <c r="J150" s="2">
        <f>TREND(Calibration!$A$2:$A$4,Calibration!$B$2:$B$4,C150)</f>
        <v>409.87745432547865</v>
      </c>
      <c r="K150" s="2">
        <f>TREND(Calibration!$A$2:$A$4,Calibration!$C$2:$C$4,E150)</f>
        <v>1141.3187393047808</v>
      </c>
      <c r="L150" s="2">
        <f>TREND(Calibration!$A$2:$A$4,Calibration!$D$2:$D$4,G150)</f>
        <v>723.0122267597427</v>
      </c>
    </row>
    <row r="151" spans="1:12" x14ac:dyDescent="0.25">
      <c r="A151">
        <v>746520</v>
      </c>
      <c r="B151">
        <v>14.47399998</v>
      </c>
      <c r="C151">
        <v>0.63940001000000002</v>
      </c>
      <c r="D151">
        <v>9.9000003020963209E+37</v>
      </c>
      <c r="E151">
        <v>2.5862999000000002</v>
      </c>
      <c r="F151">
        <v>1062.61901855</v>
      </c>
      <c r="G151">
        <v>1.8502000599999999</v>
      </c>
      <c r="H151">
        <v>9.9000003020963209E+37</v>
      </c>
      <c r="J151" s="2">
        <f>TREND(Calibration!$A$2:$A$4,Calibration!$B$2:$B$4,C151)</f>
        <v>408.89608553724361</v>
      </c>
      <c r="K151" s="2">
        <f>TREND(Calibration!$A$2:$A$4,Calibration!$C$2:$C$4,E151)</f>
        <v>1026.6186656017071</v>
      </c>
      <c r="L151" s="2">
        <f>TREND(Calibration!$A$2:$A$4,Calibration!$D$2:$D$4,G151)</f>
        <v>721.69309094698292</v>
      </c>
    </row>
    <row r="152" spans="1:12" x14ac:dyDescent="0.25">
      <c r="A152">
        <v>751521</v>
      </c>
      <c r="B152">
        <v>14.52600002</v>
      </c>
      <c r="C152">
        <v>0.63400000000000001</v>
      </c>
      <c r="D152">
        <v>745.66998291000004</v>
      </c>
      <c r="E152">
        <v>2.2837998900000001</v>
      </c>
      <c r="F152">
        <v>9.9000003020963209E+37</v>
      </c>
      <c r="G152">
        <v>1.84800005</v>
      </c>
      <c r="H152">
        <v>9.9000003020963209E+37</v>
      </c>
      <c r="J152" s="2">
        <f>TREND(Calibration!$A$2:$A$4,Calibration!$B$2:$B$4,C152)</f>
        <v>405.58387693818037</v>
      </c>
      <c r="K152" s="2">
        <f>TREND(Calibration!$A$2:$A$4,Calibration!$C$2:$C$4,E152)</f>
        <v>904.23153971589886</v>
      </c>
      <c r="L152" s="2">
        <f>TREND(Calibration!$A$2:$A$4,Calibration!$D$2:$D$4,G152)</f>
        <v>720.7861611143212</v>
      </c>
    </row>
    <row r="153" spans="1:12" x14ac:dyDescent="0.25">
      <c r="A153">
        <v>756521</v>
      </c>
      <c r="B153">
        <v>14.600000380000001</v>
      </c>
      <c r="C153">
        <v>0.63620001000000004</v>
      </c>
      <c r="D153">
        <v>593.22302246000004</v>
      </c>
      <c r="E153">
        <v>1.7832000299999999</v>
      </c>
      <c r="F153">
        <v>9.9000003020963209E+37</v>
      </c>
      <c r="G153">
        <v>1.84909999</v>
      </c>
      <c r="H153">
        <v>9.9000003020963209E+37</v>
      </c>
      <c r="J153" s="2">
        <f>TREND(Calibration!$A$2:$A$4,Calibration!$B$2:$B$4,C153)</f>
        <v>406.93329889110737</v>
      </c>
      <c r="K153" s="2">
        <f>TREND(Calibration!$A$2:$A$4,Calibration!$C$2:$C$4,E153)</f>
        <v>701.69608167000342</v>
      </c>
      <c r="L153" s="2">
        <f>TREND(Calibration!$A$2:$A$4,Calibration!$D$2:$D$4,G153)</f>
        <v>721.23959923511973</v>
      </c>
    </row>
    <row r="154" spans="1:12" x14ac:dyDescent="0.25">
      <c r="A154">
        <v>761521</v>
      </c>
      <c r="B154">
        <v>14.713999749999999</v>
      </c>
      <c r="C154">
        <v>0.64259999999999995</v>
      </c>
      <c r="D154">
        <v>517.66497803000004</v>
      </c>
      <c r="E154">
        <v>1.7010999899999999</v>
      </c>
      <c r="F154">
        <v>9.9000003020963209E+37</v>
      </c>
      <c r="G154">
        <v>1.84590006</v>
      </c>
      <c r="H154">
        <v>9.9000003020963209E+37</v>
      </c>
      <c r="J154" s="2">
        <f>TREND(Calibration!$A$2:$A$4,Calibration!$B$2:$B$4,C154)</f>
        <v>410.85886604967158</v>
      </c>
      <c r="K154" s="2">
        <f>TREND(Calibration!$A$2:$A$4,Calibration!$C$2:$C$4,E154)</f>
        <v>668.47959374092898</v>
      </c>
      <c r="L154" s="2">
        <f>TREND(Calibration!$A$2:$A$4,Calibration!$D$2:$D$4,G154)</f>
        <v>719.92046342235994</v>
      </c>
    </row>
    <row r="155" spans="1:12" x14ac:dyDescent="0.25">
      <c r="A155">
        <v>766521</v>
      </c>
      <c r="B155">
        <v>14.82699966</v>
      </c>
      <c r="C155">
        <v>0.63510001000000005</v>
      </c>
      <c r="D155">
        <v>9.9000003020963209E+37</v>
      </c>
      <c r="E155">
        <v>2.0186998799999998</v>
      </c>
      <c r="F155">
        <v>9.9000003020963209E+37</v>
      </c>
      <c r="G155">
        <v>1.8495999599999999</v>
      </c>
      <c r="H155">
        <v>9.9000003020963209E+37</v>
      </c>
      <c r="J155" s="2">
        <f>TREND(Calibration!$A$2:$A$4,Calibration!$B$2:$B$4,C155)</f>
        <v>406.258590981498</v>
      </c>
      <c r="K155" s="2">
        <f>TREND(Calibration!$A$2:$A$4,Calibration!$C$2:$C$4,E155)</f>
        <v>796.97591253030294</v>
      </c>
      <c r="L155" s="2">
        <f>TREND(Calibration!$A$2:$A$4,Calibration!$D$2:$D$4,G155)</f>
        <v>721.44570634755826</v>
      </c>
    </row>
    <row r="156" spans="1:12" x14ac:dyDescent="0.25">
      <c r="A156">
        <v>771521</v>
      </c>
      <c r="B156">
        <v>14.89099979</v>
      </c>
      <c r="C156">
        <v>0.63559997000000001</v>
      </c>
      <c r="D156">
        <v>9.9000003020963209E+37</v>
      </c>
      <c r="E156">
        <v>2.8001000899999999</v>
      </c>
      <c r="F156">
        <v>9.9000003020963209E+37</v>
      </c>
      <c r="G156">
        <v>1.8502000599999999</v>
      </c>
      <c r="H156">
        <v>9.9000003020963209E+37</v>
      </c>
      <c r="J156" s="2">
        <f>TREND(Calibration!$A$2:$A$4,Calibration!$B$2:$B$4,C156)</f>
        <v>406.56525186012368</v>
      </c>
      <c r="K156" s="2">
        <f>TREND(Calibration!$A$2:$A$4,Calibration!$C$2:$C$4,E156)</f>
        <v>1113.1191280907485</v>
      </c>
      <c r="L156" s="2">
        <f>TREND(Calibration!$A$2:$A$4,Calibration!$D$2:$D$4,G156)</f>
        <v>721.69309094698292</v>
      </c>
    </row>
    <row r="157" spans="1:12" x14ac:dyDescent="0.25">
      <c r="A157">
        <v>776521</v>
      </c>
      <c r="B157">
        <v>14.90400028</v>
      </c>
      <c r="C157">
        <v>0.63290000000000002</v>
      </c>
      <c r="D157">
        <v>1243.88793945</v>
      </c>
      <c r="E157">
        <v>1.9883999800000001</v>
      </c>
      <c r="F157">
        <v>863.42797852000001</v>
      </c>
      <c r="G157">
        <v>1.84909999</v>
      </c>
      <c r="H157">
        <v>9.9000003020963209E+37</v>
      </c>
      <c r="J157" s="2">
        <f>TREND(Calibration!$A$2:$A$4,Calibration!$B$2:$B$4,C157)</f>
        <v>404.90916902857106</v>
      </c>
      <c r="K157" s="2">
        <f>TREND(Calibration!$A$2:$A$4,Calibration!$C$2:$C$4,E157)</f>
        <v>784.71701152852336</v>
      </c>
      <c r="L157" s="2">
        <f>TREND(Calibration!$A$2:$A$4,Calibration!$D$2:$D$4,G157)</f>
        <v>721.23959923511973</v>
      </c>
    </row>
    <row r="158" spans="1:12" x14ac:dyDescent="0.25">
      <c r="A158">
        <v>781521</v>
      </c>
      <c r="B158">
        <v>14.88399982</v>
      </c>
      <c r="C158">
        <v>0.63239997999999997</v>
      </c>
      <c r="D158">
        <v>356.87701415999999</v>
      </c>
      <c r="E158">
        <v>2.1521000899999998</v>
      </c>
      <c r="F158">
        <v>9.9000003020963209E+37</v>
      </c>
      <c r="G158">
        <v>1.84800005</v>
      </c>
      <c r="H158">
        <v>9.9000003020963209E+37</v>
      </c>
      <c r="J158" s="2">
        <f>TREND(Calibration!$A$2:$A$4,Calibration!$B$2:$B$4,C158)</f>
        <v>404.60247134769565</v>
      </c>
      <c r="K158" s="2">
        <f>TREND(Calibration!$A$2:$A$4,Calibration!$C$2:$C$4,E158)</f>
        <v>850.94770676086603</v>
      </c>
      <c r="L158" s="2">
        <f>TREND(Calibration!$A$2:$A$4,Calibration!$D$2:$D$4,G158)</f>
        <v>720.7861611143212</v>
      </c>
    </row>
    <row r="159" spans="1:12" x14ac:dyDescent="0.25">
      <c r="A159">
        <v>786522</v>
      </c>
      <c r="B159">
        <v>14.74699974</v>
      </c>
      <c r="C159">
        <v>0.62970000999999998</v>
      </c>
      <c r="D159">
        <v>1032.0090332</v>
      </c>
      <c r="E159">
        <v>1.86210001</v>
      </c>
      <c r="F159">
        <v>9.9000003020963209E+37</v>
      </c>
      <c r="G159">
        <v>1.8507000199999999</v>
      </c>
      <c r="H159">
        <v>9.9000003020963209E+37</v>
      </c>
      <c r="J159" s="2">
        <f>TREND(Calibration!$A$2:$A$4,Calibration!$B$2:$B$4,C159)</f>
        <v>402.94638851614303</v>
      </c>
      <c r="K159" s="2">
        <f>TREND(Calibration!$A$2:$A$4,Calibration!$C$2:$C$4,E159)</f>
        <v>733.61787163836664</v>
      </c>
      <c r="L159" s="2">
        <f>TREND(Calibration!$A$2:$A$4,Calibration!$D$2:$D$4,G159)</f>
        <v>721.8991939370319</v>
      </c>
    </row>
    <row r="160" spans="1:12" x14ac:dyDescent="0.25">
      <c r="A160">
        <v>791521</v>
      </c>
      <c r="B160">
        <v>14.65699959</v>
      </c>
      <c r="C160">
        <v>0.62209999999999999</v>
      </c>
      <c r="D160">
        <v>990.78601074000005</v>
      </c>
      <c r="E160">
        <v>2.1261000600000002</v>
      </c>
      <c r="F160">
        <v>9.9000003020963209E+37</v>
      </c>
      <c r="G160">
        <v>1.84689999</v>
      </c>
      <c r="H160">
        <v>9.9000003020963209E+37</v>
      </c>
      <c r="J160" s="2">
        <f>TREND(Calibration!$A$2:$A$4,Calibration!$B$2:$B$4,C160)</f>
        <v>398.28476409786111</v>
      </c>
      <c r="K160" s="2">
        <f>TREND(Calibration!$A$2:$A$4,Calibration!$C$2:$C$4,E160)</f>
        <v>840.42847092796558</v>
      </c>
      <c r="L160" s="2">
        <f>TREND(Calibration!$A$2:$A$4,Calibration!$D$2:$D$4,G160)</f>
        <v>720.33267352484756</v>
      </c>
    </row>
    <row r="161" spans="1:12" x14ac:dyDescent="0.25">
      <c r="A161">
        <v>796521</v>
      </c>
      <c r="B161">
        <v>14.619999890000001</v>
      </c>
      <c r="C161">
        <v>0.62099998999999995</v>
      </c>
      <c r="D161">
        <v>1187.54296875</v>
      </c>
      <c r="E161">
        <v>1.8425999900000001</v>
      </c>
      <c r="F161">
        <v>9.9000003020963209E+37</v>
      </c>
      <c r="G161">
        <v>1.8507000199999999</v>
      </c>
      <c r="H161">
        <v>9.9000003020963209E+37</v>
      </c>
      <c r="J161" s="2">
        <f>TREND(Calibration!$A$2:$A$4,Calibration!$B$2:$B$4,C161)</f>
        <v>397.61005005454348</v>
      </c>
      <c r="K161" s="2">
        <f>TREND(Calibration!$A$2:$A$4,Calibration!$C$2:$C$4,E161)</f>
        <v>725.72844577515502</v>
      </c>
      <c r="L161" s="2">
        <f>TREND(Calibration!$A$2:$A$4,Calibration!$D$2:$D$4,G161)</f>
        <v>721.8991939370319</v>
      </c>
    </row>
    <row r="162" spans="1:12" x14ac:dyDescent="0.25">
      <c r="A162">
        <v>801521</v>
      </c>
      <c r="B162">
        <v>14.60999966</v>
      </c>
      <c r="C162">
        <v>0.61780000000000002</v>
      </c>
      <c r="D162">
        <v>9.9000003020963209E+37</v>
      </c>
      <c r="E162">
        <v>1.86370003</v>
      </c>
      <c r="F162">
        <v>1094.65197754</v>
      </c>
      <c r="G162">
        <v>1.8495999599999999</v>
      </c>
      <c r="H162">
        <v>9.9000003020963209E+37</v>
      </c>
      <c r="J162" s="2">
        <f>TREND(Calibration!$A$2:$A$4,Calibration!$B$2:$B$4,C162)</f>
        <v>395.64726954211551</v>
      </c>
      <c r="K162" s="2">
        <f>TREND(Calibration!$A$2:$A$4,Calibration!$C$2:$C$4,E162)</f>
        <v>734.26521657286696</v>
      </c>
      <c r="L162" s="2">
        <f>TREND(Calibration!$A$2:$A$4,Calibration!$D$2:$D$4,G162)</f>
        <v>721.44570634755826</v>
      </c>
    </row>
    <row r="163" spans="1:12" x14ac:dyDescent="0.25">
      <c r="A163">
        <v>806534</v>
      </c>
      <c r="B163">
        <v>14.61299992</v>
      </c>
      <c r="C163">
        <v>0.61460000000000004</v>
      </c>
      <c r="D163">
        <v>1032.5930175799999</v>
      </c>
      <c r="E163">
        <v>2.15750003</v>
      </c>
      <c r="F163">
        <v>9.9000003020963209E+37</v>
      </c>
      <c r="G163">
        <v>1.85290003</v>
      </c>
      <c r="H163">
        <v>9.9000003020963209E+37</v>
      </c>
      <c r="J163" s="2">
        <f>TREND(Calibration!$A$2:$A$4,Calibration!$B$2:$B$4,C163)</f>
        <v>393.68448289597922</v>
      </c>
      <c r="K163" s="2">
        <f>TREND(Calibration!$A$2:$A$4,Calibration!$C$2:$C$4,E163)</f>
        <v>853.13244433015018</v>
      </c>
      <c r="L163" s="2">
        <f>TREND(Calibration!$A$2:$A$4,Calibration!$D$2:$D$4,G163)</f>
        <v>722.80612376969373</v>
      </c>
    </row>
    <row r="164" spans="1:12" x14ac:dyDescent="0.25">
      <c r="A164">
        <v>811522</v>
      </c>
      <c r="B164">
        <v>14.61200047</v>
      </c>
      <c r="C164">
        <v>0.61350000000000005</v>
      </c>
      <c r="D164">
        <v>9.9000003020963209E+37</v>
      </c>
      <c r="E164">
        <v>2.6758999800000001</v>
      </c>
      <c r="F164">
        <v>1126.9090576200001</v>
      </c>
      <c r="G164">
        <v>1.8507000199999999</v>
      </c>
      <c r="H164">
        <v>9.9000003020963209E+37</v>
      </c>
      <c r="J164" s="2">
        <f>TREND(Calibration!$A$2:$A$4,Calibration!$B$2:$B$4,C164)</f>
        <v>393.00977498636991</v>
      </c>
      <c r="K164" s="2">
        <f>TREND(Calibration!$A$2:$A$4,Calibration!$C$2:$C$4,E164)</f>
        <v>1062.86956116478</v>
      </c>
      <c r="L164" s="2">
        <f>TREND(Calibration!$A$2:$A$4,Calibration!$D$2:$D$4,G164)</f>
        <v>721.8991939370319</v>
      </c>
    </row>
    <row r="165" spans="1:12" x14ac:dyDescent="0.25">
      <c r="A165">
        <v>816521</v>
      </c>
      <c r="B165">
        <v>14.59899998</v>
      </c>
      <c r="C165">
        <v>0.61669998999999998</v>
      </c>
      <c r="D165">
        <v>1261.6159668</v>
      </c>
      <c r="E165">
        <v>2.10019994</v>
      </c>
      <c r="F165">
        <v>921.50299071999996</v>
      </c>
      <c r="G165">
        <v>1.84689999</v>
      </c>
      <c r="H165">
        <v>9.9000003020963209E+37</v>
      </c>
      <c r="J165" s="2">
        <f>TREND(Calibration!$A$2:$A$4,Calibration!$B$2:$B$4,C165)</f>
        <v>394.97255549879787</v>
      </c>
      <c r="K165" s="2">
        <f>TREND(Calibration!$A$2:$A$4,Calibration!$C$2:$C$4,E165)</f>
        <v>829.94965723504185</v>
      </c>
      <c r="L165" s="2">
        <f>TREND(Calibration!$A$2:$A$4,Calibration!$D$2:$D$4,G165)</f>
        <v>720.33267352484756</v>
      </c>
    </row>
    <row r="166" spans="1:12" x14ac:dyDescent="0.25">
      <c r="A166">
        <v>821521</v>
      </c>
      <c r="B166">
        <v>14.53499985</v>
      </c>
      <c r="C166">
        <v>0.62209999999999999</v>
      </c>
      <c r="D166">
        <v>932.10998534999999</v>
      </c>
      <c r="E166">
        <v>4.8204002399999997</v>
      </c>
      <c r="F166">
        <v>9.9000003020963209E+37</v>
      </c>
      <c r="G166">
        <v>1.84800005</v>
      </c>
      <c r="H166">
        <v>9.9000003020963209E+37</v>
      </c>
      <c r="J166" s="2">
        <f>TREND(Calibration!$A$2:$A$4,Calibration!$B$2:$B$4,C166)</f>
        <v>398.28476409786111</v>
      </c>
      <c r="K166" s="2">
        <f>TREND(Calibration!$A$2:$A$4,Calibration!$C$2:$C$4,E166)</f>
        <v>1930.5033284587653</v>
      </c>
      <c r="L166" s="2">
        <f>TREND(Calibration!$A$2:$A$4,Calibration!$D$2:$D$4,G166)</f>
        <v>720.7861611143212</v>
      </c>
    </row>
    <row r="167" spans="1:12" x14ac:dyDescent="0.25">
      <c r="A167">
        <v>826521</v>
      </c>
      <c r="B167">
        <v>14.48600006</v>
      </c>
      <c r="C167">
        <v>0.62639999000000002</v>
      </c>
      <c r="D167">
        <v>834.63702393000005</v>
      </c>
      <c r="E167">
        <v>3.0155999699999998</v>
      </c>
      <c r="F167">
        <v>9.9000003020963209E+37</v>
      </c>
      <c r="G167">
        <v>1.8495999599999999</v>
      </c>
      <c r="H167">
        <v>9.9000003020963209E+37</v>
      </c>
      <c r="J167" s="2">
        <f>TREND(Calibration!$A$2:$A$4,Calibration!$B$2:$B$4,C167)</f>
        <v>400.92225251989845</v>
      </c>
      <c r="K167" s="2">
        <f>TREND(Calibration!$A$2:$A$4,Calibration!$C$2:$C$4,E167)</f>
        <v>1200.3072605537411</v>
      </c>
      <c r="L167" s="2">
        <f>TREND(Calibration!$A$2:$A$4,Calibration!$D$2:$D$4,G167)</f>
        <v>721.44570634755826</v>
      </c>
    </row>
    <row r="168" spans="1:12" x14ac:dyDescent="0.25">
      <c r="A168">
        <v>831522</v>
      </c>
      <c r="B168">
        <v>14.397999759999999</v>
      </c>
      <c r="C168">
        <v>0.62099998999999995</v>
      </c>
      <c r="D168">
        <v>442.69400023999998</v>
      </c>
      <c r="E168">
        <v>1.94739997</v>
      </c>
      <c r="F168">
        <v>9.9000003020963209E+37</v>
      </c>
      <c r="G168">
        <v>1.8486000300000001</v>
      </c>
      <c r="H168">
        <v>9.9000003020963209E+37</v>
      </c>
      <c r="J168" s="2">
        <f>TREND(Calibration!$A$2:$A$4,Calibration!$B$2:$B$4,C168)</f>
        <v>397.61005005454348</v>
      </c>
      <c r="K168" s="2">
        <f>TREND(Calibration!$A$2:$A$4,Calibration!$C$2:$C$4,E168)</f>
        <v>768.12900088617857</v>
      </c>
      <c r="L168" s="2">
        <f>TREND(Calibration!$A$2:$A$4,Calibration!$D$2:$D$4,G168)</f>
        <v>721.03349624507075</v>
      </c>
    </row>
    <row r="169" spans="1:12" x14ac:dyDescent="0.25">
      <c r="A169">
        <v>836522</v>
      </c>
      <c r="B169">
        <v>14.27999973</v>
      </c>
      <c r="C169">
        <v>0.62319999999999998</v>
      </c>
      <c r="D169">
        <v>1254.6169433600001</v>
      </c>
      <c r="E169">
        <v>2.2130999600000001</v>
      </c>
      <c r="F169">
        <v>9.9000003020963209E+37</v>
      </c>
      <c r="G169">
        <v>1.84909999</v>
      </c>
      <c r="H169">
        <v>9.9000003020963209E+37</v>
      </c>
      <c r="J169" s="2">
        <f>TREND(Calibration!$A$2:$A$4,Calibration!$B$2:$B$4,C169)</f>
        <v>398.95947200747042</v>
      </c>
      <c r="K169" s="2">
        <f>TREND(Calibration!$A$2:$A$4,Calibration!$C$2:$C$4,E169)</f>
        <v>875.62737129611003</v>
      </c>
      <c r="L169" s="2">
        <f>TREND(Calibration!$A$2:$A$4,Calibration!$D$2:$D$4,G169)</f>
        <v>721.23959923511973</v>
      </c>
    </row>
    <row r="170" spans="1:12" x14ac:dyDescent="0.25">
      <c r="A170">
        <v>841521</v>
      </c>
      <c r="B170">
        <v>14.18900013</v>
      </c>
      <c r="C170">
        <v>0.61669998999999998</v>
      </c>
      <c r="D170">
        <v>1029.4699707</v>
      </c>
      <c r="E170">
        <v>4.6459999099999996</v>
      </c>
      <c r="F170">
        <v>9.9000003020963209E+37</v>
      </c>
      <c r="G170">
        <v>1.8486000300000001</v>
      </c>
      <c r="H170">
        <v>9.9000003020963209E+37</v>
      </c>
      <c r="J170" s="2">
        <f>TREND(Calibration!$A$2:$A$4,Calibration!$B$2:$B$4,C170)</f>
        <v>394.97255549879787</v>
      </c>
      <c r="K170" s="2">
        <f>TREND(Calibration!$A$2:$A$4,Calibration!$C$2:$C$4,E170)</f>
        <v>1859.9434790814496</v>
      </c>
      <c r="L170" s="2">
        <f>TREND(Calibration!$A$2:$A$4,Calibration!$D$2:$D$4,G170)</f>
        <v>721.03349624507075</v>
      </c>
    </row>
    <row r="171" spans="1:12" x14ac:dyDescent="0.25">
      <c r="A171">
        <v>846521</v>
      </c>
      <c r="B171">
        <v>14.16800022</v>
      </c>
      <c r="C171">
        <v>0.62910001999999998</v>
      </c>
      <c r="D171">
        <v>582.72399901999995</v>
      </c>
      <c r="E171">
        <v>2.6526999500000001</v>
      </c>
      <c r="F171">
        <v>9.9000003020963209E+37</v>
      </c>
      <c r="G171">
        <v>1.8486000300000001</v>
      </c>
      <c r="H171">
        <v>9.9000003020963209E+37</v>
      </c>
      <c r="J171" s="2">
        <f>TREND(Calibration!$A$2:$A$4,Calibration!$B$2:$B$4,C171)</f>
        <v>402.57837215370074</v>
      </c>
      <c r="K171" s="2">
        <f>TREND(Calibration!$A$2:$A$4,Calibration!$C$2:$C$4,E171)</f>
        <v>1053.4831648067616</v>
      </c>
      <c r="L171" s="2">
        <f>TREND(Calibration!$A$2:$A$4,Calibration!$D$2:$D$4,G171)</f>
        <v>721.03349624507075</v>
      </c>
    </row>
    <row r="172" spans="1:12" x14ac:dyDescent="0.25">
      <c r="A172">
        <v>851521</v>
      </c>
      <c r="B172">
        <v>14.170000079999999</v>
      </c>
      <c r="C172">
        <v>0.62910001999999998</v>
      </c>
      <c r="D172">
        <v>826.28802489999998</v>
      </c>
      <c r="E172">
        <v>3.5199999800000001</v>
      </c>
      <c r="F172">
        <v>9.9000003020963209E+37</v>
      </c>
      <c r="G172">
        <v>1.8474999700000001</v>
      </c>
      <c r="H172">
        <v>9.9000003020963209E+37</v>
      </c>
      <c r="J172" s="2">
        <f>TREND(Calibration!$A$2:$A$4,Calibration!$B$2:$B$4,C172)</f>
        <v>402.57837215370074</v>
      </c>
      <c r="K172" s="2">
        <f>TREND(Calibration!$A$2:$A$4,Calibration!$C$2:$C$4,E172)</f>
        <v>1404.3802042890914</v>
      </c>
      <c r="L172" s="2">
        <f>TREND(Calibration!$A$2:$A$4,Calibration!$D$2:$D$4,G172)</f>
        <v>720.58000865559711</v>
      </c>
    </row>
    <row r="173" spans="1:12" x14ac:dyDescent="0.25">
      <c r="A173">
        <v>856522</v>
      </c>
      <c r="B173">
        <v>14.21899986</v>
      </c>
      <c r="C173">
        <v>0.62910001999999998</v>
      </c>
      <c r="D173">
        <v>757.79302978999999</v>
      </c>
      <c r="E173">
        <v>2.4133999300000002</v>
      </c>
      <c r="F173">
        <v>9.9000003020963209E+37</v>
      </c>
      <c r="G173">
        <v>1.8464000199999999</v>
      </c>
      <c r="H173">
        <v>9.9000003020963209E+37</v>
      </c>
      <c r="J173" s="2">
        <f>TREND(Calibration!$A$2:$A$4,Calibration!$B$2:$B$4,C173)</f>
        <v>402.57837215370074</v>
      </c>
      <c r="K173" s="2">
        <f>TREND(Calibration!$A$2:$A$4,Calibration!$C$2:$C$4,E173)</f>
        <v>956.66584016529657</v>
      </c>
      <c r="L173" s="2">
        <f>TREND(Calibration!$A$2:$A$4,Calibration!$D$2:$D$4,G173)</f>
        <v>720.12656641240892</v>
      </c>
    </row>
    <row r="174" spans="1:12" x14ac:dyDescent="0.25">
      <c r="A174">
        <v>861522</v>
      </c>
      <c r="B174">
        <v>14.26799965</v>
      </c>
      <c r="C174">
        <v>0.62639999000000002</v>
      </c>
      <c r="D174">
        <v>933.19500731999995</v>
      </c>
      <c r="E174">
        <v>1.7599999900000001</v>
      </c>
      <c r="F174">
        <v>9.9000003020963209E+37</v>
      </c>
      <c r="G174">
        <v>1.84909999</v>
      </c>
      <c r="H174">
        <v>9.9000003020963209E+37</v>
      </c>
      <c r="J174" s="2">
        <f>TREND(Calibration!$A$2:$A$4,Calibration!$B$2:$B$4,C174)</f>
        <v>400.92225251989845</v>
      </c>
      <c r="K174" s="2">
        <f>TREND(Calibration!$A$2:$A$4,Calibration!$C$2:$C$4,E174)</f>
        <v>692.30968126612981</v>
      </c>
      <c r="L174" s="2">
        <f>TREND(Calibration!$A$2:$A$4,Calibration!$D$2:$D$4,G174)</f>
        <v>721.23959923511973</v>
      </c>
    </row>
    <row r="175" spans="1:12" x14ac:dyDescent="0.25">
      <c r="A175">
        <v>866522</v>
      </c>
      <c r="B175">
        <v>14.32299995</v>
      </c>
      <c r="C175">
        <v>0.62639999000000002</v>
      </c>
      <c r="D175">
        <v>895.21600341999999</v>
      </c>
      <c r="E175">
        <v>2.05430007</v>
      </c>
      <c r="F175">
        <v>9.9000003020963209E+37</v>
      </c>
      <c r="G175">
        <v>1.84689999</v>
      </c>
      <c r="H175">
        <v>9.9000003020963209E+37</v>
      </c>
      <c r="J175" s="2">
        <f>TREND(Calibration!$A$2:$A$4,Calibration!$B$2:$B$4,C175)</f>
        <v>400.92225251989845</v>
      </c>
      <c r="K175" s="2">
        <f>TREND(Calibration!$A$2:$A$4,Calibration!$C$2:$C$4,E175)</f>
        <v>811.37923415362695</v>
      </c>
      <c r="L175" s="2">
        <f>TREND(Calibration!$A$2:$A$4,Calibration!$D$2:$D$4,G175)</f>
        <v>720.33267352484756</v>
      </c>
    </row>
    <row r="176" spans="1:12" x14ac:dyDescent="0.25">
      <c r="A176">
        <v>871521</v>
      </c>
      <c r="B176">
        <v>14.336000439999999</v>
      </c>
      <c r="C176">
        <v>0.63080000999999997</v>
      </c>
      <c r="D176">
        <v>1212.75</v>
      </c>
      <c r="E176">
        <v>2.30170012</v>
      </c>
      <c r="F176">
        <v>9.9000003020963209E+37</v>
      </c>
      <c r="G176">
        <v>1.84689999</v>
      </c>
      <c r="H176">
        <v>9.9000003020963209E+37</v>
      </c>
      <c r="J176" s="2">
        <f>TREND(Calibration!$A$2:$A$4,Calibration!$B$2:$B$4,C176)</f>
        <v>403.62109642575234</v>
      </c>
      <c r="K176" s="2">
        <f>TREND(Calibration!$A$2:$A$4,Calibration!$C$2:$C$4,E176)</f>
        <v>911.47371369928135</v>
      </c>
      <c r="L176" s="2">
        <f>TREND(Calibration!$A$2:$A$4,Calibration!$D$2:$D$4,G176)</f>
        <v>720.33267352484756</v>
      </c>
    </row>
    <row r="177" spans="1:12" x14ac:dyDescent="0.25">
      <c r="A177">
        <v>876521</v>
      </c>
      <c r="B177">
        <v>14.289999959999999</v>
      </c>
      <c r="C177">
        <v>0.62910001999999998</v>
      </c>
      <c r="D177">
        <v>956.40100098000005</v>
      </c>
      <c r="E177">
        <v>2.2676000599999999</v>
      </c>
      <c r="F177">
        <v>9.9000003020963209E+37</v>
      </c>
      <c r="G177">
        <v>1.8464000199999999</v>
      </c>
      <c r="H177">
        <v>9.9000003020963209E+37</v>
      </c>
      <c r="J177" s="2">
        <f>TREND(Calibration!$A$2:$A$4,Calibration!$B$2:$B$4,C177)</f>
        <v>402.57837215370074</v>
      </c>
      <c r="K177" s="2">
        <f>TREND(Calibration!$A$2:$A$4,Calibration!$C$2:$C$4,E177)</f>
        <v>897.67732296219128</v>
      </c>
      <c r="L177" s="2">
        <f>TREND(Calibration!$A$2:$A$4,Calibration!$D$2:$D$4,G177)</f>
        <v>720.12656641240892</v>
      </c>
    </row>
    <row r="178" spans="1:12" x14ac:dyDescent="0.25">
      <c r="A178">
        <v>881523</v>
      </c>
      <c r="B178">
        <v>14.255000109999999</v>
      </c>
      <c r="C178">
        <v>0.62639999000000002</v>
      </c>
      <c r="D178">
        <v>9.9000003020963209E+37</v>
      </c>
      <c r="E178">
        <v>2.2622001200000001</v>
      </c>
      <c r="F178">
        <v>9.9000003020963209E+37</v>
      </c>
      <c r="G178">
        <v>1.8474999700000001</v>
      </c>
      <c r="H178">
        <v>9.9000003020963209E+37</v>
      </c>
      <c r="J178" s="2">
        <f>TREND(Calibration!$A$2:$A$4,Calibration!$B$2:$B$4,C178)</f>
        <v>400.92225251989845</v>
      </c>
      <c r="K178" s="2">
        <f>TREND(Calibration!$A$2:$A$4,Calibration!$C$2:$C$4,E178)</f>
        <v>895.49258539290736</v>
      </c>
      <c r="L178" s="2">
        <f>TREND(Calibration!$A$2:$A$4,Calibration!$D$2:$D$4,G178)</f>
        <v>720.58000865559711</v>
      </c>
    </row>
    <row r="179" spans="1:12" x14ac:dyDescent="0.25">
      <c r="A179">
        <v>886522</v>
      </c>
      <c r="B179">
        <v>14.19999981</v>
      </c>
      <c r="C179">
        <v>0.63180000000000003</v>
      </c>
      <c r="D179">
        <v>9.9000003020963209E+37</v>
      </c>
      <c r="E179">
        <v>3.3022999799999999</v>
      </c>
      <c r="F179">
        <v>9.9000003020963209E+37</v>
      </c>
      <c r="G179">
        <v>1.84800005</v>
      </c>
      <c r="H179">
        <v>9.9000003020963209E+37</v>
      </c>
      <c r="J179" s="2">
        <f>TREND(Calibration!$A$2:$A$4,Calibration!$B$2:$B$4,C179)</f>
        <v>404.23446111896169</v>
      </c>
      <c r="K179" s="2">
        <f>TREND(Calibration!$A$2:$A$4,Calibration!$C$2:$C$4,E179)</f>
        <v>1316.3019351169996</v>
      </c>
      <c r="L179" s="2">
        <f>TREND(Calibration!$A$2:$A$4,Calibration!$D$2:$D$4,G179)</f>
        <v>720.7861611143212</v>
      </c>
    </row>
    <row r="180" spans="1:12" x14ac:dyDescent="0.25">
      <c r="A180">
        <v>891521</v>
      </c>
      <c r="B180">
        <v>14.21899986</v>
      </c>
      <c r="C180">
        <v>0.63290000000000002</v>
      </c>
      <c r="D180">
        <v>866.90301513999998</v>
      </c>
      <c r="E180">
        <v>2.30439997</v>
      </c>
      <c r="F180">
        <v>9.9000003020963209E+37</v>
      </c>
      <c r="G180">
        <v>1.8486000300000001</v>
      </c>
      <c r="H180">
        <v>9.9000003020963209E+37</v>
      </c>
      <c r="J180" s="2">
        <f>TREND(Calibration!$A$2:$A$4,Calibration!$B$2:$B$4,C180)</f>
        <v>404.90916902857106</v>
      </c>
      <c r="K180" s="2">
        <f>TREND(Calibration!$A$2:$A$4,Calibration!$C$2:$C$4,E180)</f>
        <v>912.56603393366015</v>
      </c>
      <c r="L180" s="2">
        <f>TREND(Calibration!$A$2:$A$4,Calibration!$D$2:$D$4,G180)</f>
        <v>721.03349624507075</v>
      </c>
    </row>
    <row r="181" spans="1:12" x14ac:dyDescent="0.25">
      <c r="A181">
        <v>896522</v>
      </c>
      <c r="B181">
        <v>14.222000120000001</v>
      </c>
      <c r="C181">
        <v>0.63129997000000004</v>
      </c>
      <c r="D181">
        <v>9.9000003020963209E+37</v>
      </c>
      <c r="E181">
        <v>2.0246000300000002</v>
      </c>
      <c r="F181">
        <v>946.06402588000003</v>
      </c>
      <c r="G181">
        <v>1.8517999599999999</v>
      </c>
      <c r="H181">
        <v>9.9000003020963209E+37</v>
      </c>
      <c r="J181" s="2">
        <f>TREND(Calibration!$A$2:$A$4,Calibration!$B$2:$B$4,C181)</f>
        <v>403.92775730437813</v>
      </c>
      <c r="K181" s="2">
        <f>TREND(Calibration!$A$2:$A$4,Calibration!$C$2:$C$4,E181)</f>
        <v>799.36302782591963</v>
      </c>
      <c r="L181" s="2">
        <f>TREND(Calibration!$A$2:$A$4,Calibration!$D$2:$D$4,G181)</f>
        <v>722.35263205783042</v>
      </c>
    </row>
    <row r="182" spans="1:12" x14ac:dyDescent="0.25">
      <c r="A182">
        <v>901521</v>
      </c>
      <c r="B182">
        <v>14.277000429999999</v>
      </c>
      <c r="C182">
        <v>0.63450002999999999</v>
      </c>
      <c r="D182">
        <v>1336.6569824200001</v>
      </c>
      <c r="E182">
        <v>1.86370003</v>
      </c>
      <c r="F182">
        <v>1346.23706055</v>
      </c>
      <c r="G182">
        <v>1.85290003</v>
      </c>
      <c r="H182">
        <v>9.9000003020963209E+37</v>
      </c>
      <c r="J182" s="2">
        <f>TREND(Calibration!$A$2:$A$4,Calibration!$B$2:$B$4,C182)</f>
        <v>405.89058075276398</v>
      </c>
      <c r="K182" s="2">
        <f>TREND(Calibration!$A$2:$A$4,Calibration!$C$2:$C$4,E182)</f>
        <v>734.26521657286696</v>
      </c>
      <c r="L182" s="2">
        <f>TREND(Calibration!$A$2:$A$4,Calibration!$D$2:$D$4,G182)</f>
        <v>722.80612376969373</v>
      </c>
    </row>
    <row r="183" spans="1:12" x14ac:dyDescent="0.25">
      <c r="A183">
        <v>906522</v>
      </c>
      <c r="B183">
        <v>14.397000309999999</v>
      </c>
      <c r="C183">
        <v>0.63180000000000003</v>
      </c>
      <c r="D183">
        <v>9.9000003020963209E+37</v>
      </c>
      <c r="E183">
        <v>2.4700999299999999</v>
      </c>
      <c r="F183">
        <v>947.43402100000003</v>
      </c>
      <c r="G183">
        <v>1.8507000199999999</v>
      </c>
      <c r="H183">
        <v>9.9000003020963209E+37</v>
      </c>
      <c r="J183" s="2">
        <f>TREND(Calibration!$A$2:$A$4,Calibration!$B$2:$B$4,C183)</f>
        <v>404.23446111896169</v>
      </c>
      <c r="K183" s="2">
        <f>TREND(Calibration!$A$2:$A$4,Calibration!$C$2:$C$4,E183)</f>
        <v>979.6058395316611</v>
      </c>
      <c r="L183" s="2">
        <f>TREND(Calibration!$A$2:$A$4,Calibration!$D$2:$D$4,G183)</f>
        <v>721.8991939370319</v>
      </c>
    </row>
    <row r="184" spans="1:12" x14ac:dyDescent="0.25">
      <c r="A184">
        <v>911522</v>
      </c>
      <c r="B184">
        <v>14.446000099999999</v>
      </c>
      <c r="C184">
        <v>0.63559997000000001</v>
      </c>
      <c r="D184">
        <v>9.9000003020963209E+37</v>
      </c>
      <c r="E184">
        <v>2.13529992</v>
      </c>
      <c r="F184">
        <v>997.26397704999999</v>
      </c>
      <c r="G184">
        <v>1.85290003</v>
      </c>
      <c r="H184">
        <v>9.9000003020963209E+37</v>
      </c>
      <c r="J184" s="2">
        <f>TREND(Calibration!$A$2:$A$4,Calibration!$B$2:$B$4,C184)</f>
        <v>406.56525186012368</v>
      </c>
      <c r="K184" s="2">
        <f>TREND(Calibration!$A$2:$A$4,Calibration!$C$2:$C$4,E184)</f>
        <v>844.15060113203322</v>
      </c>
      <c r="L184" s="2">
        <f>TREND(Calibration!$A$2:$A$4,Calibration!$D$2:$D$4,G184)</f>
        <v>722.80612376969373</v>
      </c>
    </row>
    <row r="185" spans="1:12" x14ac:dyDescent="0.25">
      <c r="A185">
        <v>916521</v>
      </c>
      <c r="B185">
        <v>14.5340004</v>
      </c>
      <c r="C185">
        <v>0.63719999999999999</v>
      </c>
      <c r="D185">
        <v>1302.3270263700001</v>
      </c>
      <c r="E185">
        <v>1.9867999599999999</v>
      </c>
      <c r="F185">
        <v>1139.0949707</v>
      </c>
      <c r="G185">
        <v>1.85769999</v>
      </c>
      <c r="H185">
        <v>9.9000003020963209E+37</v>
      </c>
      <c r="J185" s="2">
        <f>TREND(Calibration!$A$2:$A$4,Calibration!$B$2:$B$4,C185)</f>
        <v>407.5466635843166</v>
      </c>
      <c r="K185" s="2">
        <f>TREND(Calibration!$A$2:$A$4,Calibration!$C$2:$C$4,E185)</f>
        <v>784.06966659402292</v>
      </c>
      <c r="L185" s="2">
        <f>TREND(Calibration!$A$2:$A$4,Calibration!$D$2:$D$4,G185)</f>
        <v>724.78485428436568</v>
      </c>
    </row>
    <row r="186" spans="1:12" x14ac:dyDescent="0.25">
      <c r="A186">
        <v>921521</v>
      </c>
      <c r="B186">
        <v>14.5340004</v>
      </c>
      <c r="C186">
        <v>0.63180000000000003</v>
      </c>
      <c r="D186">
        <v>9.9000003020963209E+37</v>
      </c>
      <c r="E186">
        <v>3.0922999400000002</v>
      </c>
      <c r="F186">
        <v>1091.1209716799999</v>
      </c>
      <c r="G186">
        <v>1.8512999999999999</v>
      </c>
      <c r="H186">
        <v>9.9000003020963209E+37</v>
      </c>
      <c r="J186" s="2">
        <f>TREND(Calibration!$A$2:$A$4,Calibration!$B$2:$B$4,C186)</f>
        <v>404.23446111896169</v>
      </c>
      <c r="K186" s="2">
        <f>TREND(Calibration!$A$2:$A$4,Calibration!$C$2:$C$4,E186)</f>
        <v>1231.338958317413</v>
      </c>
      <c r="L186" s="2">
        <f>TREND(Calibration!$A$2:$A$4,Calibration!$D$2:$D$4,G186)</f>
        <v>722.14652906778156</v>
      </c>
    </row>
    <row r="187" spans="1:12" x14ac:dyDescent="0.25">
      <c r="A187">
        <v>926521</v>
      </c>
      <c r="B187">
        <v>14.50399971</v>
      </c>
      <c r="C187">
        <v>0.64050001000000001</v>
      </c>
      <c r="D187">
        <v>9.9000003020963209E+37</v>
      </c>
      <c r="E187">
        <v>2.1703999</v>
      </c>
      <c r="F187">
        <v>718.64599609000004</v>
      </c>
      <c r="G187">
        <v>1.8555999999999999</v>
      </c>
      <c r="H187">
        <v>9.9000003020963209E+37</v>
      </c>
      <c r="J187" s="2">
        <f>TREND(Calibration!$A$2:$A$4,Calibration!$B$2:$B$4,C187)</f>
        <v>409.57079344685292</v>
      </c>
      <c r="K187" s="2">
        <f>TREND(Calibration!$A$2:$A$4,Calibration!$C$2:$C$4,E187)</f>
        <v>858.35154502902469</v>
      </c>
      <c r="L187" s="2">
        <f>TREND(Calibration!$A$2:$A$4,Calibration!$D$2:$D$4,G187)</f>
        <v>723.91915659240453</v>
      </c>
    </row>
    <row r="188" spans="1:12" x14ac:dyDescent="0.25">
      <c r="A188">
        <v>931522</v>
      </c>
      <c r="B188">
        <v>14.5340004</v>
      </c>
      <c r="C188">
        <v>0.64319998</v>
      </c>
      <c r="D188">
        <v>1361.9930419899999</v>
      </c>
      <c r="E188">
        <v>1.8009999999999999</v>
      </c>
      <c r="F188">
        <v>759.46899413999995</v>
      </c>
      <c r="G188">
        <v>1.8539999700000001</v>
      </c>
      <c r="H188">
        <v>9.9000003020963209E+37</v>
      </c>
      <c r="J188" s="2">
        <f>TREND(Calibration!$A$2:$A$4,Calibration!$B$2:$B$4,C188)</f>
        <v>411.2268762784056</v>
      </c>
      <c r="K188" s="2">
        <f>TREND(Calibration!$A$2:$A$4,Calibration!$C$2:$C$4,E188)</f>
        <v>708.89769190847448</v>
      </c>
      <c r="L188" s="2">
        <f>TREND(Calibration!$A$2:$A$4,Calibration!$D$2:$D$4,G188)</f>
        <v>723.25956189049236</v>
      </c>
    </row>
    <row r="189" spans="1:12" x14ac:dyDescent="0.25">
      <c r="A189">
        <v>936521</v>
      </c>
      <c r="B189">
        <v>14.49800014</v>
      </c>
      <c r="C189">
        <v>0.64429997999999999</v>
      </c>
      <c r="D189">
        <v>9.9000003020963209E+37</v>
      </c>
      <c r="E189">
        <v>2.12240005</v>
      </c>
      <c r="F189">
        <v>769.47998046999999</v>
      </c>
      <c r="G189">
        <v>1.8555999999999999</v>
      </c>
      <c r="H189">
        <v>9.9000003020963209E+37</v>
      </c>
      <c r="J189" s="2">
        <f>TREND(Calibration!$A$2:$A$4,Calibration!$B$2:$B$4,C189)</f>
        <v>411.90158418801497</v>
      </c>
      <c r="K189" s="2">
        <f>TREND(Calibration!$A$2:$A$4,Calibration!$C$2:$C$4,E189)</f>
        <v>838.9315004331587</v>
      </c>
      <c r="L189" s="2">
        <f>TREND(Calibration!$A$2:$A$4,Calibration!$D$2:$D$4,G189)</f>
        <v>723.91915659240453</v>
      </c>
    </row>
    <row r="190" spans="1:12" x14ac:dyDescent="0.25">
      <c r="A190">
        <v>941521</v>
      </c>
      <c r="B190">
        <v>14.47900009</v>
      </c>
      <c r="C190">
        <v>0.64160001</v>
      </c>
      <c r="D190">
        <v>9.9000003020963209E+37</v>
      </c>
      <c r="E190">
        <v>2.1029000299999998</v>
      </c>
      <c r="F190">
        <v>593.06701659999999</v>
      </c>
      <c r="G190">
        <v>1.8539999700000001</v>
      </c>
      <c r="H190">
        <v>9.9000003020963209E+37</v>
      </c>
      <c r="J190" s="2">
        <f>TREND(Calibration!$A$2:$A$4,Calibration!$B$2:$B$4,C190)</f>
        <v>410.24550135646228</v>
      </c>
      <c r="K190" s="2">
        <f>TREND(Calibration!$A$2:$A$4,Calibration!$C$2:$C$4,E190)</f>
        <v>831.04207456994698</v>
      </c>
      <c r="L190" s="2">
        <f>TREND(Calibration!$A$2:$A$4,Calibration!$D$2:$D$4,G190)</f>
        <v>723.25956189049236</v>
      </c>
    </row>
    <row r="191" spans="1:12" x14ac:dyDescent="0.25">
      <c r="A191">
        <v>946522</v>
      </c>
      <c r="B191">
        <v>14.4659996</v>
      </c>
      <c r="C191">
        <v>0.64209998000000001</v>
      </c>
      <c r="D191">
        <v>9.9000003020963209E+37</v>
      </c>
      <c r="E191">
        <v>2.2665998900000002</v>
      </c>
      <c r="F191">
        <v>776.02099609000004</v>
      </c>
      <c r="G191">
        <v>1.85230005</v>
      </c>
      <c r="H191">
        <v>9.9000003020963209E+37</v>
      </c>
      <c r="J191" s="2">
        <f>TREND(Calibration!$A$2:$A$4,Calibration!$B$2:$B$4,C191)</f>
        <v>410.55216836879629</v>
      </c>
      <c r="K191" s="2">
        <f>TREND(Calibration!$A$2:$A$4,Calibration!$C$2:$C$4,E191)</f>
        <v>897.27266865590821</v>
      </c>
      <c r="L191" s="2">
        <f>TREND(Calibration!$A$2:$A$4,Calibration!$D$2:$D$4,G191)</f>
        <v>722.55878863894418</v>
      </c>
    </row>
    <row r="192" spans="1:12" x14ac:dyDescent="0.25">
      <c r="A192">
        <v>951522</v>
      </c>
      <c r="B192">
        <v>14.49800014</v>
      </c>
      <c r="C192">
        <v>0.63669997</v>
      </c>
      <c r="D192">
        <v>1257.4389648399999</v>
      </c>
      <c r="E192">
        <v>2.8136000600000002</v>
      </c>
      <c r="F192">
        <v>1364.29003906</v>
      </c>
      <c r="G192">
        <v>1.8545000599999999</v>
      </c>
      <c r="H192">
        <v>9.9000003020963209E+37</v>
      </c>
      <c r="J192" s="2">
        <f>TREND(Calibration!$A$2:$A$4,Calibration!$B$2:$B$4,C192)</f>
        <v>407.23995976973305</v>
      </c>
      <c r="K192" s="2">
        <f>TREND(Calibration!$A$2:$A$4,Calibration!$C$2:$C$4,E192)</f>
        <v>1118.5810205642222</v>
      </c>
      <c r="L192" s="2">
        <f>TREND(Calibration!$A$2:$A$4,Calibration!$D$2:$D$4,G192)</f>
        <v>723.4657184716059</v>
      </c>
    </row>
    <row r="193" spans="1:12" x14ac:dyDescent="0.25">
      <c r="A193">
        <v>956521</v>
      </c>
      <c r="B193">
        <v>14.510999679999999</v>
      </c>
      <c r="C193">
        <v>0.63080000999999997</v>
      </c>
      <c r="D193">
        <v>1143.8580322299999</v>
      </c>
      <c r="E193">
        <v>2.4026000500000002</v>
      </c>
      <c r="F193">
        <v>1101.05700684</v>
      </c>
      <c r="G193">
        <v>1.85339999</v>
      </c>
      <c r="H193">
        <v>9.9000003020963209E+37</v>
      </c>
      <c r="J193" s="2">
        <f>TREND(Calibration!$A$2:$A$4,Calibration!$B$2:$B$4,C193)</f>
        <v>403.62109642575234</v>
      </c>
      <c r="K193" s="2">
        <f>TREND(Calibration!$A$2:$A$4,Calibration!$C$2:$C$4,E193)</f>
        <v>952.29636502672838</v>
      </c>
      <c r="L193" s="2">
        <f>TREND(Calibration!$A$2:$A$4,Calibration!$D$2:$D$4,G193)</f>
        <v>723.0122267597427</v>
      </c>
    </row>
    <row r="194" spans="1:12" x14ac:dyDescent="0.25">
      <c r="A194">
        <v>961521</v>
      </c>
      <c r="B194">
        <v>14.501000400000001</v>
      </c>
      <c r="C194">
        <v>0.62319999999999998</v>
      </c>
      <c r="D194">
        <v>955.61999512</v>
      </c>
      <c r="E194">
        <v>1.76970005</v>
      </c>
      <c r="F194">
        <v>670.91198729999996</v>
      </c>
      <c r="G194">
        <v>1.85230005</v>
      </c>
      <c r="H194">
        <v>9.9000003020963209E+37</v>
      </c>
      <c r="J194" s="2">
        <f>TREND(Calibration!$A$2:$A$4,Calibration!$B$2:$B$4,C194)</f>
        <v>398.95947200747042</v>
      </c>
      <c r="K194" s="2">
        <f>TREND(Calibration!$A$2:$A$4,Calibration!$C$2:$C$4,E194)</f>
        <v>696.23418515067476</v>
      </c>
      <c r="L194" s="2">
        <f>TREND(Calibration!$A$2:$A$4,Calibration!$D$2:$D$4,G194)</f>
        <v>722.55878863894418</v>
      </c>
    </row>
    <row r="195" spans="1:12" x14ac:dyDescent="0.25">
      <c r="A195">
        <v>966521</v>
      </c>
      <c r="B195">
        <v>14.42700005</v>
      </c>
      <c r="C195">
        <v>0.62429999999999997</v>
      </c>
      <c r="D195">
        <v>755.86102295000001</v>
      </c>
      <c r="E195">
        <v>2.1568999299999998</v>
      </c>
      <c r="F195">
        <v>1164.6889648399999</v>
      </c>
      <c r="G195">
        <v>1.85290003</v>
      </c>
      <c r="H195">
        <v>9.9000003020963209E+37</v>
      </c>
      <c r="J195" s="2">
        <f>TREND(Calibration!$A$2:$A$4,Calibration!$B$2:$B$4,C195)</f>
        <v>399.63417991707979</v>
      </c>
      <c r="K195" s="2">
        <f>TREND(Calibration!$A$2:$A$4,Calibration!$C$2:$C$4,E195)</f>
        <v>852.88965255555115</v>
      </c>
      <c r="L195" s="2">
        <f>TREND(Calibration!$A$2:$A$4,Calibration!$D$2:$D$4,G195)</f>
        <v>722.80612376969373</v>
      </c>
    </row>
    <row r="196" spans="1:12" x14ac:dyDescent="0.25">
      <c r="A196">
        <v>971521</v>
      </c>
      <c r="B196">
        <v>14.35499954</v>
      </c>
      <c r="C196">
        <v>0.62480002999999995</v>
      </c>
      <c r="D196">
        <v>559.21398925999995</v>
      </c>
      <c r="E196">
        <v>2.1498999599999999</v>
      </c>
      <c r="F196">
        <v>9.9000003020963209E+37</v>
      </c>
      <c r="G196">
        <v>1.8560999600000001</v>
      </c>
      <c r="H196">
        <v>9.9000003020963209E+37</v>
      </c>
      <c r="J196" s="2">
        <f>TREND(Calibration!$A$2:$A$4,Calibration!$B$2:$B$4,C196)</f>
        <v>399.94088373166335</v>
      </c>
      <c r="K196" s="2">
        <f>TREND(Calibration!$A$2:$A$4,Calibration!$C$2:$C$4,E196)</f>
        <v>850.05756600591155</v>
      </c>
      <c r="L196" s="2">
        <f>TREND(Calibration!$A$2:$A$4,Calibration!$D$2:$D$4,G196)</f>
        <v>724.12525958245351</v>
      </c>
    </row>
    <row r="197" spans="1:12" x14ac:dyDescent="0.25">
      <c r="A197">
        <v>976522</v>
      </c>
      <c r="B197">
        <v>14.26399994</v>
      </c>
      <c r="C197">
        <v>0.61669998999999998</v>
      </c>
      <c r="D197">
        <v>724.28997803000004</v>
      </c>
      <c r="E197">
        <v>2.1094000300000002</v>
      </c>
      <c r="F197">
        <v>9.9000003020963209E+37</v>
      </c>
      <c r="G197">
        <v>1.8517999599999999</v>
      </c>
      <c r="H197">
        <v>9.9000003020963209E+37</v>
      </c>
      <c r="J197" s="2">
        <f>TREND(Calibration!$A$2:$A$4,Calibration!$B$2:$B$4,C197)</f>
        <v>394.97255549879787</v>
      </c>
      <c r="K197" s="2">
        <f>TREND(Calibration!$A$2:$A$4,Calibration!$C$2:$C$4,E197)</f>
        <v>833.6718804937808</v>
      </c>
      <c r="L197" s="2">
        <f>TREND(Calibration!$A$2:$A$4,Calibration!$D$2:$D$4,G197)</f>
        <v>722.35263205783042</v>
      </c>
    </row>
    <row r="198" spans="1:12" x14ac:dyDescent="0.25">
      <c r="A198">
        <v>981521</v>
      </c>
      <c r="B198">
        <v>14.227000240000001</v>
      </c>
      <c r="C198">
        <v>0.61350000000000005</v>
      </c>
      <c r="D198">
        <v>832.32098388999998</v>
      </c>
      <c r="E198">
        <v>2.22819996</v>
      </c>
      <c r="F198">
        <v>9.9000003020963209E+37</v>
      </c>
      <c r="G198">
        <v>1.85290003</v>
      </c>
      <c r="H198">
        <v>9.9000003020963209E+37</v>
      </c>
      <c r="J198" s="2">
        <f>TREND(Calibration!$A$2:$A$4,Calibration!$B$2:$B$4,C198)</f>
        <v>393.00977498636991</v>
      </c>
      <c r="K198" s="2">
        <f>TREND(Calibration!$A$2:$A$4,Calibration!$C$2:$C$4,E198)</f>
        <v>881.73661274993901</v>
      </c>
      <c r="L198" s="2">
        <f>TREND(Calibration!$A$2:$A$4,Calibration!$D$2:$D$4,G198)</f>
        <v>722.80612376969373</v>
      </c>
    </row>
    <row r="199" spans="1:12" x14ac:dyDescent="0.25">
      <c r="A199">
        <v>986521</v>
      </c>
      <c r="B199">
        <v>14.11100006</v>
      </c>
      <c r="C199">
        <v>0.61619997000000004</v>
      </c>
      <c r="D199">
        <v>531.99499512</v>
      </c>
      <c r="E199">
        <v>2.01329994</v>
      </c>
      <c r="F199">
        <v>9.9000003020963209E+37</v>
      </c>
      <c r="G199">
        <v>1.8474999700000001</v>
      </c>
      <c r="H199">
        <v>9.9000003020963209E+37</v>
      </c>
      <c r="J199" s="2">
        <f>TREND(Calibration!$A$2:$A$4,Calibration!$B$2:$B$4,C199)</f>
        <v>394.66585781792259</v>
      </c>
      <c r="K199" s="2">
        <f>TREND(Calibration!$A$2:$A$4,Calibration!$C$2:$C$4,E199)</f>
        <v>794.79117496101901</v>
      </c>
      <c r="L199" s="2">
        <f>TREND(Calibration!$A$2:$A$4,Calibration!$D$2:$D$4,G199)</f>
        <v>720.58000865559711</v>
      </c>
    </row>
    <row r="200" spans="1:12" x14ac:dyDescent="0.25">
      <c r="A200">
        <v>991521</v>
      </c>
      <c r="B200">
        <v>14.07800007</v>
      </c>
      <c r="C200">
        <v>0.61559998999999999</v>
      </c>
      <c r="D200">
        <v>812.56500243999994</v>
      </c>
      <c r="E200">
        <v>2.45120001</v>
      </c>
      <c r="F200">
        <v>9.9000003020963209E+37</v>
      </c>
      <c r="G200">
        <v>1.8507000199999999</v>
      </c>
      <c r="H200">
        <v>9.9000003020963209E+37</v>
      </c>
      <c r="J200" s="2">
        <f>TREND(Calibration!$A$2:$A$4,Calibration!$B$2:$B$4,C200)</f>
        <v>394.29784758918851</v>
      </c>
      <c r="K200" s="2">
        <f>TREND(Calibration!$A$2:$A$4,Calibration!$C$2:$C$4,E200)</f>
        <v>971.9592054430484</v>
      </c>
      <c r="L200" s="2">
        <f>TREND(Calibration!$A$2:$A$4,Calibration!$D$2:$D$4,G200)</f>
        <v>721.8991939370319</v>
      </c>
    </row>
    <row r="201" spans="1:12" x14ac:dyDescent="0.25">
      <c r="A201">
        <v>996521</v>
      </c>
      <c r="B201">
        <v>14.125</v>
      </c>
      <c r="C201">
        <v>0.61189996999999996</v>
      </c>
      <c r="D201">
        <v>736.88000488</v>
      </c>
      <c r="E201">
        <v>2.1445000200000002</v>
      </c>
      <c r="F201">
        <v>9.9000003020963209E+37</v>
      </c>
      <c r="G201">
        <v>1.8448</v>
      </c>
      <c r="H201">
        <v>9.9000003020963209E+37</v>
      </c>
      <c r="J201" s="2">
        <f>TREND(Calibration!$A$2:$A$4,Calibration!$B$2:$B$4,C201)</f>
        <v>392.02836326217692</v>
      </c>
      <c r="K201" s="2">
        <f>TREND(Calibration!$A$2:$A$4,Calibration!$C$2:$C$4,E201)</f>
        <v>847.87282843662751</v>
      </c>
      <c r="L201" s="2">
        <f>TREND(Calibration!$A$2:$A$4,Calibration!$D$2:$D$4,G201)</f>
        <v>719.46697583288631</v>
      </c>
    </row>
    <row r="202" spans="1:12" x14ac:dyDescent="0.25">
      <c r="A202">
        <v>1001522</v>
      </c>
      <c r="B202">
        <v>14.09899998</v>
      </c>
      <c r="C202">
        <v>0.60860002000000002</v>
      </c>
      <c r="D202">
        <v>857.69299316000001</v>
      </c>
      <c r="E202">
        <v>2.0866999599999998</v>
      </c>
      <c r="F202">
        <v>9.9000003020963209E+37</v>
      </c>
      <c r="G202">
        <v>1.8442000199999999</v>
      </c>
      <c r="H202">
        <v>9.9000003020963209E+37</v>
      </c>
      <c r="J202" s="2">
        <f>TREND(Calibration!$A$2:$A$4,Calibration!$B$2:$B$4,C202)</f>
        <v>390.00427020189028</v>
      </c>
      <c r="K202" s="2">
        <f>TREND(Calibration!$A$2:$A$4,Calibration!$C$2:$C$4,E202)</f>
        <v>824.48776071571308</v>
      </c>
      <c r="L202" s="2">
        <f>TREND(Calibration!$A$2:$A$4,Calibration!$D$2:$D$4,G202)</f>
        <v>719.21964070213676</v>
      </c>
    </row>
    <row r="203" spans="1:12" x14ac:dyDescent="0.25">
      <c r="A203">
        <v>1006522</v>
      </c>
      <c r="B203">
        <v>14.10400009</v>
      </c>
      <c r="C203">
        <v>0.61890000000000001</v>
      </c>
      <c r="D203">
        <v>633.83197021000001</v>
      </c>
      <c r="E203">
        <v>1.88530004</v>
      </c>
      <c r="F203">
        <v>9.9000003020963209E+37</v>
      </c>
      <c r="G203">
        <v>1.84590006</v>
      </c>
      <c r="H203">
        <v>9.9000003020963209E+37</v>
      </c>
      <c r="J203" s="2">
        <f>TREND(Calibration!$A$2:$A$4,Calibration!$B$2:$B$4,C203)</f>
        <v>396.32197745172482</v>
      </c>
      <c r="K203" s="2">
        <f>TREND(Calibration!$A$2:$A$4,Calibration!$C$2:$C$4,E203)</f>
        <v>743.00426799638501</v>
      </c>
      <c r="L203" s="2">
        <f>TREND(Calibration!$A$2:$A$4,Calibration!$D$2:$D$4,G203)</f>
        <v>719.92046342235994</v>
      </c>
    </row>
    <row r="204" spans="1:12" x14ac:dyDescent="0.25">
      <c r="A204">
        <v>1011521</v>
      </c>
      <c r="B204">
        <v>14.06000042</v>
      </c>
      <c r="C204">
        <v>0.61940002000000005</v>
      </c>
      <c r="D204">
        <v>880.46697998000002</v>
      </c>
      <c r="E204">
        <v>3.51029992</v>
      </c>
      <c r="F204">
        <v>9.9000003020963209E+37</v>
      </c>
      <c r="G204">
        <v>1.84529996</v>
      </c>
      <c r="H204">
        <v>9.9000003020963209E+37</v>
      </c>
      <c r="J204" s="2">
        <f>TREND(Calibration!$A$2:$A$4,Calibration!$B$2:$B$4,C204)</f>
        <v>396.62867513260022</v>
      </c>
      <c r="K204" s="2">
        <f>TREND(Calibration!$A$2:$A$4,Calibration!$C$2:$C$4,E204)</f>
        <v>1400.4557004045464</v>
      </c>
      <c r="L204" s="2">
        <f>TREND(Calibration!$A$2:$A$4,Calibration!$D$2:$D$4,G204)</f>
        <v>719.67307882293528</v>
      </c>
    </row>
    <row r="205" spans="1:12" x14ac:dyDescent="0.25">
      <c r="A205">
        <v>1016521</v>
      </c>
      <c r="B205">
        <v>13.958000180000001</v>
      </c>
      <c r="C205">
        <v>0.61830001999999995</v>
      </c>
      <c r="D205">
        <v>1066.8220214800001</v>
      </c>
      <c r="E205">
        <v>2.3097999100000002</v>
      </c>
      <c r="F205">
        <v>9.9000003020963209E+37</v>
      </c>
      <c r="G205">
        <v>1.84590006</v>
      </c>
      <c r="H205">
        <v>9.9000003020963209E+37</v>
      </c>
      <c r="J205" s="2">
        <f>TREND(Calibration!$A$2:$A$4,Calibration!$B$2:$B$4,C205)</f>
        <v>395.9539672229908</v>
      </c>
      <c r="K205" s="2">
        <f>TREND(Calibration!$A$2:$A$4,Calibration!$C$2:$C$4,E205)</f>
        <v>914.7507715029443</v>
      </c>
      <c r="L205" s="2">
        <f>TREND(Calibration!$A$2:$A$4,Calibration!$D$2:$D$4,G205)</f>
        <v>719.92046342235994</v>
      </c>
    </row>
    <row r="206" spans="1:12" x14ac:dyDescent="0.25">
      <c r="A206">
        <v>1021518</v>
      </c>
      <c r="B206">
        <v>13.89000034</v>
      </c>
      <c r="C206">
        <v>0.61510003000000002</v>
      </c>
      <c r="D206">
        <v>1246.4680175799999</v>
      </c>
      <c r="E206">
        <v>2.3087000799999999</v>
      </c>
      <c r="F206">
        <v>9.9000003020963209E+37</v>
      </c>
      <c r="G206">
        <v>1.8421000199999999</v>
      </c>
      <c r="H206">
        <v>9.9000003020963209E+37</v>
      </c>
      <c r="J206" s="2">
        <f>TREND(Calibration!$A$2:$A$4,Calibration!$B$2:$B$4,C206)</f>
        <v>393.99118671056283</v>
      </c>
      <c r="K206" s="2">
        <f>TREND(Calibration!$A$2:$A$4,Calibration!$C$2:$C$4,E206)</f>
        <v>914.30579620306571</v>
      </c>
      <c r="L206" s="2">
        <f>TREND(Calibration!$A$2:$A$4,Calibration!$D$2:$D$4,G206)</f>
        <v>718.35393888778594</v>
      </c>
    </row>
    <row r="207" spans="1:12" x14ac:dyDescent="0.25">
      <c r="A207">
        <v>1026517</v>
      </c>
      <c r="B207">
        <v>13.89099979</v>
      </c>
      <c r="C207">
        <v>0.61400001999999998</v>
      </c>
      <c r="D207">
        <v>634.20300293000003</v>
      </c>
      <c r="E207">
        <v>1.9900000099999999</v>
      </c>
      <c r="F207">
        <v>9.9000003020963209E+37</v>
      </c>
      <c r="G207">
        <v>1.8442000199999999</v>
      </c>
      <c r="H207">
        <v>9.9000003020963209E+37</v>
      </c>
      <c r="J207" s="2">
        <f>TREND(Calibration!$A$2:$A$4,Calibration!$B$2:$B$4,C207)</f>
        <v>393.31647266724519</v>
      </c>
      <c r="K207" s="2">
        <f>TREND(Calibration!$A$2:$A$4,Calibration!$C$2:$C$4,E207)</f>
        <v>785.36436050887892</v>
      </c>
      <c r="L207" s="2">
        <f>TREND(Calibration!$A$2:$A$4,Calibration!$D$2:$D$4,G207)</f>
        <v>719.21964070213676</v>
      </c>
    </row>
    <row r="208" spans="1:12" x14ac:dyDescent="0.25">
      <c r="A208">
        <v>1031518</v>
      </c>
      <c r="B208">
        <v>13.940999980000001</v>
      </c>
      <c r="C208">
        <v>0.62099998999999995</v>
      </c>
      <c r="D208">
        <v>540.23699951000003</v>
      </c>
      <c r="E208">
        <v>1.8032000100000001</v>
      </c>
      <c r="F208">
        <v>9.9000003020963209E+37</v>
      </c>
      <c r="G208">
        <v>1.8448</v>
      </c>
      <c r="H208">
        <v>9.9000003020963209E+37</v>
      </c>
      <c r="J208" s="2">
        <f>TREND(Calibration!$A$2:$A$4,Calibration!$B$2:$B$4,C208)</f>
        <v>397.61005005454348</v>
      </c>
      <c r="K208" s="2">
        <f>TREND(Calibration!$A$2:$A$4,Calibration!$C$2:$C$4,E208)</f>
        <v>709.78778411316591</v>
      </c>
      <c r="L208" s="2">
        <f>TREND(Calibration!$A$2:$A$4,Calibration!$D$2:$D$4,G208)</f>
        <v>719.46697583288631</v>
      </c>
    </row>
    <row r="209" spans="1:12" x14ac:dyDescent="0.25">
      <c r="A209">
        <v>1036518</v>
      </c>
      <c r="B209">
        <v>13.946000099999999</v>
      </c>
      <c r="C209">
        <v>0.62589996999999997</v>
      </c>
      <c r="D209">
        <v>1048.4110107399999</v>
      </c>
      <c r="E209">
        <v>2.8097999100000002</v>
      </c>
      <c r="F209">
        <v>9.9000003020963209E+37</v>
      </c>
      <c r="G209">
        <v>1.84099996</v>
      </c>
      <c r="H209">
        <v>9.9000003020963209E+37</v>
      </c>
      <c r="J209" s="2">
        <f>TREND(Calibration!$A$2:$A$4,Calibration!$B$2:$B$4,C209)</f>
        <v>400.6155548390231</v>
      </c>
      <c r="K209" s="2">
        <f>TREND(Calibration!$A$2:$A$4,Calibration!$C$2:$C$4,E209)</f>
        <v>1117.0435348747671</v>
      </c>
      <c r="L209" s="2">
        <f>TREND(Calibration!$A$2:$A$4,Calibration!$D$2:$D$4,G209)</f>
        <v>717.9004512983123</v>
      </c>
    </row>
    <row r="210" spans="1:12" x14ac:dyDescent="0.25">
      <c r="A210">
        <v>1041520</v>
      </c>
      <c r="B210">
        <v>14.01599979</v>
      </c>
      <c r="C210">
        <v>0.62699996999999996</v>
      </c>
      <c r="D210">
        <v>561.28497314000003</v>
      </c>
      <c r="E210">
        <v>2.1482999299999999</v>
      </c>
      <c r="F210">
        <v>9.9000003020963209E+37</v>
      </c>
      <c r="G210">
        <v>1.8405</v>
      </c>
      <c r="H210">
        <v>9.9000003020963209E+37</v>
      </c>
      <c r="J210" s="2">
        <f>TREND(Calibration!$A$2:$A$4,Calibration!$B$2:$B$4,C210)</f>
        <v>401.29026274863241</v>
      </c>
      <c r="K210" s="2">
        <f>TREND(Calibration!$A$2:$A$4,Calibration!$C$2:$C$4,E210)</f>
        <v>849.41021702555588</v>
      </c>
      <c r="L210" s="2">
        <f>TREND(Calibration!$A$2:$A$4,Calibration!$D$2:$D$4,G210)</f>
        <v>717.69434830826333</v>
      </c>
    </row>
    <row r="211" spans="1:12" x14ac:dyDescent="0.25">
      <c r="A211">
        <v>1046519</v>
      </c>
      <c r="B211">
        <v>14.102999690000001</v>
      </c>
      <c r="C211">
        <v>0.63889998000000003</v>
      </c>
      <c r="D211">
        <v>669.71398925999995</v>
      </c>
      <c r="E211">
        <v>1.7719000600000001</v>
      </c>
      <c r="F211">
        <v>1281.4050293</v>
      </c>
      <c r="G211">
        <v>1.8405</v>
      </c>
      <c r="H211">
        <v>9.9000003020963209E+37</v>
      </c>
      <c r="J211" s="2">
        <f>TREND(Calibration!$A$2:$A$4,Calibration!$B$2:$B$4,C211)</f>
        <v>408.58938172265999</v>
      </c>
      <c r="K211" s="2">
        <f>TREND(Calibration!$A$2:$A$4,Calibration!$C$2:$C$4,E211)</f>
        <v>697.12427735536608</v>
      </c>
      <c r="L211" s="2">
        <f>TREND(Calibration!$A$2:$A$4,Calibration!$D$2:$D$4,G211)</f>
        <v>717.69434830826333</v>
      </c>
    </row>
    <row r="212" spans="1:12" x14ac:dyDescent="0.25">
      <c r="A212">
        <v>1051519</v>
      </c>
      <c r="B212">
        <v>14.161999700000001</v>
      </c>
      <c r="C212">
        <v>0.63510001000000005</v>
      </c>
      <c r="D212">
        <v>916.47601318</v>
      </c>
      <c r="E212">
        <v>2.1342001000000002</v>
      </c>
      <c r="F212">
        <v>1121.19494629</v>
      </c>
      <c r="G212">
        <v>1.8425999900000001</v>
      </c>
      <c r="H212">
        <v>9.9000003020963209E+37</v>
      </c>
      <c r="J212" s="2">
        <f>TREND(Calibration!$A$2:$A$4,Calibration!$B$2:$B$4,C212)</f>
        <v>406.258590981498</v>
      </c>
      <c r="K212" s="2">
        <f>TREND(Calibration!$A$2:$A$4,Calibration!$C$2:$C$4,E212)</f>
        <v>843.70562987801009</v>
      </c>
      <c r="L212" s="2">
        <f>TREND(Calibration!$A$2:$A$4,Calibration!$D$2:$D$4,G212)</f>
        <v>718.56004600022459</v>
      </c>
    </row>
    <row r="213" spans="1:12" x14ac:dyDescent="0.25">
      <c r="A213">
        <v>1056519</v>
      </c>
      <c r="B213">
        <v>14.25599957</v>
      </c>
      <c r="C213">
        <v>0.64370000000000005</v>
      </c>
      <c r="D213">
        <v>915.82702637</v>
      </c>
      <c r="E213">
        <v>2.2070999100000002</v>
      </c>
      <c r="F213">
        <v>1238.8659668</v>
      </c>
      <c r="G213">
        <v>1.8405</v>
      </c>
      <c r="H213">
        <v>9.9000003020963209E+37</v>
      </c>
      <c r="J213" s="2">
        <f>TREND(Calibration!$A$2:$A$4,Calibration!$B$2:$B$4,C213)</f>
        <v>411.53357395928094</v>
      </c>
      <c r="K213" s="2">
        <f>TREND(Calibration!$A$2:$A$4,Calibration!$C$2:$C$4,E213)</f>
        <v>873.19983790637184</v>
      </c>
      <c r="L213" s="2">
        <f>TREND(Calibration!$A$2:$A$4,Calibration!$D$2:$D$4,G213)</f>
        <v>717.69434830826333</v>
      </c>
    </row>
    <row r="214" spans="1:12" x14ac:dyDescent="0.25">
      <c r="A214">
        <v>1061539</v>
      </c>
      <c r="B214">
        <v>14.30200005</v>
      </c>
      <c r="C214">
        <v>0.64749997999999997</v>
      </c>
      <c r="D214">
        <v>745.14599609000004</v>
      </c>
      <c r="E214">
        <v>2.2330999399999998</v>
      </c>
      <c r="F214">
        <v>1263.08203125</v>
      </c>
      <c r="G214">
        <v>1.8394000500000001</v>
      </c>
      <c r="H214">
        <v>9.9000003020963209E+37</v>
      </c>
      <c r="J214" s="2">
        <f>TREND(Calibration!$A$2:$A$4,Calibration!$B$2:$B$4,C214)</f>
        <v>413.8643708341512</v>
      </c>
      <c r="K214" s="2">
        <f>TREND(Calibration!$A$2:$A$4,Calibration!$C$2:$C$4,E214)</f>
        <v>883.71907373927229</v>
      </c>
      <c r="L214" s="2">
        <f>TREND(Calibration!$A$2:$A$4,Calibration!$D$2:$D$4,G214)</f>
        <v>717.24090606507525</v>
      </c>
    </row>
    <row r="215" spans="1:12" x14ac:dyDescent="0.25">
      <c r="A215">
        <v>1066519</v>
      </c>
      <c r="B215">
        <v>14.376000400000001</v>
      </c>
      <c r="C215">
        <v>0.64639997000000005</v>
      </c>
      <c r="D215">
        <v>541.73602295000001</v>
      </c>
      <c r="E215">
        <v>2.78500009</v>
      </c>
      <c r="F215">
        <v>9.9000003020963209E+37</v>
      </c>
      <c r="G215">
        <v>1.8415000399999999</v>
      </c>
      <c r="H215">
        <v>9.9000003020963209E+37</v>
      </c>
      <c r="J215" s="2">
        <f>TREND(Calibration!$A$2:$A$4,Calibration!$B$2:$B$4,C215)</f>
        <v>413.18965679083362</v>
      </c>
      <c r="K215" s="2">
        <f>TREND(Calibration!$A$2:$A$4,Calibration!$C$2:$C$4,E215)</f>
        <v>1107.0098866369196</v>
      </c>
      <c r="L215" s="2">
        <f>TREND(Calibration!$A$2:$A$4,Calibration!$D$2:$D$4,G215)</f>
        <v>718.1066037570364</v>
      </c>
    </row>
    <row r="216" spans="1:12" x14ac:dyDescent="0.25">
      <c r="A216">
        <v>1071519</v>
      </c>
      <c r="B216">
        <v>14.350000380000001</v>
      </c>
      <c r="C216">
        <v>0.63400000000000001</v>
      </c>
      <c r="D216">
        <v>9.9000003020963209E+37</v>
      </c>
      <c r="E216">
        <v>2.6970000299999999</v>
      </c>
      <c r="F216">
        <v>1334.2419433600001</v>
      </c>
      <c r="G216">
        <v>1.84099996</v>
      </c>
      <c r="H216">
        <v>9.9000003020963209E+37</v>
      </c>
      <c r="J216" s="2">
        <f>TREND(Calibration!$A$2:$A$4,Calibration!$B$2:$B$4,C216)</f>
        <v>405.58387693818037</v>
      </c>
      <c r="K216" s="2">
        <f>TREND(Calibration!$A$2:$A$4,Calibration!$C$2:$C$4,E216)</f>
        <v>1071.4063360083471</v>
      </c>
      <c r="L216" s="2">
        <f>TREND(Calibration!$A$2:$A$4,Calibration!$D$2:$D$4,G216)</f>
        <v>717.9004512983123</v>
      </c>
    </row>
    <row r="217" spans="1:12" x14ac:dyDescent="0.25">
      <c r="A217">
        <v>1076520</v>
      </c>
      <c r="B217">
        <v>14.42500019</v>
      </c>
      <c r="C217">
        <v>0.63829999999999998</v>
      </c>
      <c r="D217">
        <v>450.34698486000002</v>
      </c>
      <c r="E217">
        <v>1.91929996</v>
      </c>
      <c r="F217">
        <v>9.9000003020963209E+37</v>
      </c>
      <c r="G217">
        <v>1.84099996</v>
      </c>
      <c r="H217">
        <v>9.9000003020963209E+37</v>
      </c>
      <c r="J217" s="2">
        <f>TREND(Calibration!$A$2:$A$4,Calibration!$B$2:$B$4,C217)</f>
        <v>408.22137149392597</v>
      </c>
      <c r="K217" s="2">
        <f>TREND(Calibration!$A$2:$A$4,Calibration!$C$2:$C$4,E217)</f>
        <v>756.76014353882681</v>
      </c>
      <c r="L217" s="2">
        <f>TREND(Calibration!$A$2:$A$4,Calibration!$D$2:$D$4,G217)</f>
        <v>717.9004512983123</v>
      </c>
    </row>
    <row r="218" spans="1:12" x14ac:dyDescent="0.25">
      <c r="A218">
        <v>1081518</v>
      </c>
      <c r="B218">
        <v>14.46700001</v>
      </c>
      <c r="C218">
        <v>0.63990002999999995</v>
      </c>
      <c r="D218">
        <v>1115.95996094</v>
      </c>
      <c r="E218">
        <v>2.1494</v>
      </c>
      <c r="F218">
        <v>9.9000003020963209E+37</v>
      </c>
      <c r="G218">
        <v>1.8421000199999999</v>
      </c>
      <c r="H218">
        <v>9.9000003020963209E+37</v>
      </c>
      <c r="J218" s="2">
        <f>TREND(Calibration!$A$2:$A$4,Calibration!$B$2:$B$4,C218)</f>
        <v>409.2027832181189</v>
      </c>
      <c r="K218" s="2">
        <f>TREND(Calibration!$A$2:$A$4,Calibration!$C$2:$C$4,E218)</f>
        <v>849.85528942596079</v>
      </c>
      <c r="L218" s="2">
        <f>TREND(Calibration!$A$2:$A$4,Calibration!$D$2:$D$4,G218)</f>
        <v>718.35393888778594</v>
      </c>
    </row>
    <row r="219" spans="1:12" x14ac:dyDescent="0.25">
      <c r="A219">
        <v>1086518</v>
      </c>
      <c r="B219">
        <v>14.524999619999999</v>
      </c>
      <c r="C219">
        <v>0.63779998000000004</v>
      </c>
      <c r="D219">
        <v>982.49401854999996</v>
      </c>
      <c r="E219">
        <v>2.8773000199999998</v>
      </c>
      <c r="F219">
        <v>9.9000003020963209E+37</v>
      </c>
      <c r="G219">
        <v>1.8421000199999999</v>
      </c>
      <c r="H219">
        <v>9.9000003020963209E+37</v>
      </c>
      <c r="J219" s="2">
        <f>TREND(Calibration!$A$2:$A$4,Calibration!$B$2:$B$4,C219)</f>
        <v>407.91467381305068</v>
      </c>
      <c r="K219" s="2">
        <f>TREND(Calibration!$A$2:$A$4,Calibration!$C$2:$C$4,E219)</f>
        <v>1144.3531024343711</v>
      </c>
      <c r="L219" s="2">
        <f>TREND(Calibration!$A$2:$A$4,Calibration!$D$2:$D$4,G219)</f>
        <v>718.35393888778594</v>
      </c>
    </row>
    <row r="220" spans="1:12" x14ac:dyDescent="0.25">
      <c r="A220">
        <v>1091517</v>
      </c>
      <c r="B220">
        <v>14.583999629999999</v>
      </c>
      <c r="C220">
        <v>0.63719999999999999</v>
      </c>
      <c r="D220">
        <v>1182.7170410199999</v>
      </c>
      <c r="E220">
        <v>2.74659991</v>
      </c>
      <c r="F220">
        <v>9.9000003020963209E+37</v>
      </c>
      <c r="G220">
        <v>1.8405</v>
      </c>
      <c r="H220">
        <v>9.9000003020963209E+37</v>
      </c>
      <c r="J220" s="2">
        <f>TREND(Calibration!$A$2:$A$4,Calibration!$B$2:$B$4,C220)</f>
        <v>407.5466635843166</v>
      </c>
      <c r="K220" s="2">
        <f>TREND(Calibration!$A$2:$A$4,Calibration!$C$2:$C$4,E220)</f>
        <v>1091.4737295845687</v>
      </c>
      <c r="L220" s="2">
        <f>TREND(Calibration!$A$2:$A$4,Calibration!$D$2:$D$4,G220)</f>
        <v>717.69434830826333</v>
      </c>
    </row>
    <row r="221" spans="1:12" x14ac:dyDescent="0.25">
      <c r="A221">
        <v>1096518</v>
      </c>
      <c r="B221">
        <v>14.694000239999999</v>
      </c>
      <c r="C221">
        <v>0.63239997999999997</v>
      </c>
      <c r="D221">
        <v>560.38397216999999</v>
      </c>
      <c r="E221">
        <v>1.875</v>
      </c>
      <c r="F221">
        <v>9.9000003020963209E+37</v>
      </c>
      <c r="G221">
        <v>1.84099996</v>
      </c>
      <c r="H221">
        <v>9.9000003020963209E+37</v>
      </c>
      <c r="J221" s="2">
        <f>TREND(Calibration!$A$2:$A$4,Calibration!$B$2:$B$4,C221)</f>
        <v>404.60247134769565</v>
      </c>
      <c r="K221" s="2">
        <f>TREND(Calibration!$A$2:$A$4,Calibration!$C$2:$C$4,E221)</f>
        <v>738.83702088750442</v>
      </c>
      <c r="L221" s="2">
        <f>TREND(Calibration!$A$2:$A$4,Calibration!$D$2:$D$4,G221)</f>
        <v>717.9004512983123</v>
      </c>
    </row>
    <row r="222" spans="1:12" x14ac:dyDescent="0.25">
      <c r="A222">
        <v>1101517</v>
      </c>
      <c r="B222">
        <v>14.739999770000001</v>
      </c>
      <c r="C222">
        <v>0.62970000999999998</v>
      </c>
      <c r="D222">
        <v>920.42199706999997</v>
      </c>
      <c r="E222">
        <v>1.82749999</v>
      </c>
      <c r="F222">
        <v>9.9000003020963209E+37</v>
      </c>
      <c r="G222">
        <v>1.83990002</v>
      </c>
      <c r="H222">
        <v>9.9000003020963209E+37</v>
      </c>
      <c r="J222" s="2">
        <f>TREND(Calibration!$A$2:$A$4,Calibration!$B$2:$B$4,C222)</f>
        <v>402.94638851614303</v>
      </c>
      <c r="K222" s="2">
        <f>TREND(Calibration!$A$2:$A$4,Calibration!$C$2:$C$4,E222)</f>
        <v>719.61920432132592</v>
      </c>
      <c r="L222" s="2">
        <f>TREND(Calibration!$A$2:$A$4,Calibration!$D$2:$D$4,G222)</f>
        <v>717.44701317751378</v>
      </c>
    </row>
    <row r="223" spans="1:12" x14ac:dyDescent="0.25">
      <c r="A223">
        <v>1106519</v>
      </c>
      <c r="B223">
        <v>14.75899982</v>
      </c>
      <c r="C223">
        <v>0.62860000000000005</v>
      </c>
      <c r="D223">
        <v>283.53601073999999</v>
      </c>
      <c r="E223">
        <v>1.8279999499999999</v>
      </c>
      <c r="F223">
        <v>9.9000003020963209E+37</v>
      </c>
      <c r="G223">
        <v>1.8415000399999999</v>
      </c>
      <c r="H223">
        <v>9.9000003020963209E+37</v>
      </c>
      <c r="J223" s="2">
        <f>TREND(Calibration!$A$2:$A$4,Calibration!$B$2:$B$4,C223)</f>
        <v>402.27167447282545</v>
      </c>
      <c r="K223" s="2">
        <f>TREND(Calibration!$A$2:$A$4,Calibration!$C$2:$C$4,E223)</f>
        <v>719.82148090127669</v>
      </c>
      <c r="L223" s="2">
        <f>TREND(Calibration!$A$2:$A$4,Calibration!$D$2:$D$4,G223)</f>
        <v>718.1066037570364</v>
      </c>
    </row>
    <row r="224" spans="1:12" x14ac:dyDescent="0.25">
      <c r="A224">
        <v>1111517</v>
      </c>
      <c r="B224">
        <v>14.70400047</v>
      </c>
      <c r="C224">
        <v>0.63129997000000004</v>
      </c>
      <c r="D224">
        <v>660.28802489999998</v>
      </c>
      <c r="E224">
        <v>1.82640004</v>
      </c>
      <c r="F224">
        <v>9.9000003020963209E+37</v>
      </c>
      <c r="G224">
        <v>1.8405</v>
      </c>
      <c r="H224">
        <v>9.9000003020963209E+37</v>
      </c>
      <c r="J224" s="2">
        <f>TREND(Calibration!$A$2:$A$4,Calibration!$B$2:$B$4,C224)</f>
        <v>403.92775730437813</v>
      </c>
      <c r="K224" s="2">
        <f>TREND(Calibration!$A$2:$A$4,Calibration!$C$2:$C$4,E224)</f>
        <v>719.17418047118429</v>
      </c>
      <c r="L224" s="2">
        <f>TREND(Calibration!$A$2:$A$4,Calibration!$D$2:$D$4,G224)</f>
        <v>717.69434830826333</v>
      </c>
    </row>
    <row r="225" spans="1:12" x14ac:dyDescent="0.25">
      <c r="A225">
        <v>1116517</v>
      </c>
      <c r="B225">
        <v>14.58699989</v>
      </c>
      <c r="C225">
        <v>0.62480002999999995</v>
      </c>
      <c r="D225">
        <v>964.71099853999999</v>
      </c>
      <c r="E225">
        <v>1.8270000200000001</v>
      </c>
      <c r="F225">
        <v>9.9000003020963209E+37</v>
      </c>
      <c r="G225">
        <v>1.83990002</v>
      </c>
      <c r="H225">
        <v>9.9000003020963209E+37</v>
      </c>
      <c r="J225" s="2">
        <f>TREND(Calibration!$A$2:$A$4,Calibration!$B$2:$B$4,C225)</f>
        <v>399.94088373166335</v>
      </c>
      <c r="K225" s="2">
        <f>TREND(Calibration!$A$2:$A$4,Calibration!$C$2:$C$4,E225)</f>
        <v>719.41692369551993</v>
      </c>
      <c r="L225" s="2">
        <f>TREND(Calibration!$A$2:$A$4,Calibration!$D$2:$D$4,G225)</f>
        <v>717.44701317751378</v>
      </c>
    </row>
    <row r="226" spans="1:12" x14ac:dyDescent="0.25">
      <c r="A226">
        <v>1121517</v>
      </c>
      <c r="B226">
        <v>14.4829998</v>
      </c>
      <c r="C226">
        <v>0.62319999999999998</v>
      </c>
      <c r="D226">
        <v>837.57702637</v>
      </c>
      <c r="E226">
        <v>1.8291000100000001</v>
      </c>
      <c r="F226">
        <v>1228.4460449200001</v>
      </c>
      <c r="G226">
        <v>1.8382999900000001</v>
      </c>
      <c r="H226">
        <v>9.9000003020963209E+37</v>
      </c>
      <c r="J226" s="2">
        <f>TREND(Calibration!$A$2:$A$4,Calibration!$B$2:$B$4,C226)</f>
        <v>398.95947200747042</v>
      </c>
      <c r="K226" s="2">
        <f>TREND(Calibration!$A$2:$A$4,Calibration!$C$2:$C$4,E226)</f>
        <v>720.26654925582636</v>
      </c>
      <c r="L226" s="2">
        <f>TREND(Calibration!$A$2:$A$4,Calibration!$D$2:$D$4,G226)</f>
        <v>716.78741847560161</v>
      </c>
    </row>
    <row r="227" spans="1:12" x14ac:dyDescent="0.25">
      <c r="A227">
        <v>1126518</v>
      </c>
      <c r="B227">
        <v>14.3920002</v>
      </c>
      <c r="C227">
        <v>0.62269998000000004</v>
      </c>
      <c r="D227">
        <v>600.40399170000001</v>
      </c>
      <c r="E227">
        <v>2.48799992</v>
      </c>
      <c r="F227">
        <v>9.9000003020963209E+37</v>
      </c>
      <c r="G227">
        <v>1.8378000299999999</v>
      </c>
      <c r="H227">
        <v>9.9000003020963209E+37</v>
      </c>
      <c r="J227" s="2">
        <f>TREND(Calibration!$A$2:$A$4,Calibration!$B$2:$B$4,C227)</f>
        <v>398.65277432659514</v>
      </c>
      <c r="K227" s="2">
        <f>TREND(Calibration!$A$2:$A$4,Calibration!$C$2:$C$4,E227)</f>
        <v>986.84791641451716</v>
      </c>
      <c r="L227" s="2">
        <f>TREND(Calibration!$A$2:$A$4,Calibration!$D$2:$D$4,G227)</f>
        <v>716.58131548555252</v>
      </c>
    </row>
    <row r="228" spans="1:12" x14ac:dyDescent="0.25">
      <c r="A228">
        <v>1131518</v>
      </c>
      <c r="B228">
        <v>14.35400009</v>
      </c>
      <c r="C228">
        <v>0.62429999999999997</v>
      </c>
      <c r="D228">
        <v>9.9000003020963209E+37</v>
      </c>
      <c r="E228">
        <v>1.73889995</v>
      </c>
      <c r="F228">
        <v>1166.2399902300001</v>
      </c>
      <c r="G228">
        <v>1.8425999900000001</v>
      </c>
      <c r="H228">
        <v>9.9000003020963209E+37</v>
      </c>
      <c r="J228" s="2">
        <f>TREND(Calibration!$A$2:$A$4,Calibration!$B$2:$B$4,C228)</f>
        <v>399.63417991707979</v>
      </c>
      <c r="K228" s="2">
        <f>TREND(Calibration!$A$2:$A$4,Calibration!$C$2:$C$4,E228)</f>
        <v>683.77291046841776</v>
      </c>
      <c r="L228" s="2">
        <f>TREND(Calibration!$A$2:$A$4,Calibration!$D$2:$D$4,G228)</f>
        <v>718.56004600022459</v>
      </c>
    </row>
    <row r="229" spans="1:12" x14ac:dyDescent="0.25">
      <c r="A229">
        <v>1136517</v>
      </c>
      <c r="B229">
        <v>14.36699963</v>
      </c>
      <c r="C229">
        <v>0.61940002000000005</v>
      </c>
      <c r="D229">
        <v>751.02697753999996</v>
      </c>
      <c r="E229">
        <v>1.8486000300000001</v>
      </c>
      <c r="F229">
        <v>1163.31994629</v>
      </c>
      <c r="G229">
        <v>1.83990002</v>
      </c>
      <c r="H229">
        <v>9.9000003020963209E+37</v>
      </c>
      <c r="J229" s="2">
        <f>TREND(Calibration!$A$2:$A$4,Calibration!$B$2:$B$4,C229)</f>
        <v>396.62867513260022</v>
      </c>
      <c r="K229" s="2">
        <f>TREND(Calibration!$A$2:$A$4,Calibration!$C$2:$C$4,E229)</f>
        <v>728.15597511903798</v>
      </c>
      <c r="L229" s="2">
        <f>TREND(Calibration!$A$2:$A$4,Calibration!$D$2:$D$4,G229)</f>
        <v>717.44701317751378</v>
      </c>
    </row>
    <row r="230" spans="1:12" x14ac:dyDescent="0.25">
      <c r="A230">
        <v>1141518</v>
      </c>
      <c r="B230">
        <v>14.37300014</v>
      </c>
      <c r="C230">
        <v>0.61460000000000004</v>
      </c>
      <c r="D230">
        <v>1135.1789550799999</v>
      </c>
      <c r="E230">
        <v>1.7379000200000001</v>
      </c>
      <c r="F230">
        <v>712.24798583999996</v>
      </c>
      <c r="G230">
        <v>1.83990002</v>
      </c>
      <c r="H230">
        <v>9.9000003020963209E+37</v>
      </c>
      <c r="J230" s="2">
        <f>TREND(Calibration!$A$2:$A$4,Calibration!$B$2:$B$4,C230)</f>
        <v>393.68448289597922</v>
      </c>
      <c r="K230" s="2">
        <f>TREND(Calibration!$A$2:$A$4,Calibration!$C$2:$C$4,E230)</f>
        <v>683.36835326266112</v>
      </c>
      <c r="L230" s="2">
        <f>TREND(Calibration!$A$2:$A$4,Calibration!$D$2:$D$4,G230)</f>
        <v>717.44701317751378</v>
      </c>
    </row>
    <row r="231" spans="1:12" x14ac:dyDescent="0.25">
      <c r="A231">
        <v>1146517</v>
      </c>
      <c r="B231">
        <v>14.39599991</v>
      </c>
      <c r="C231">
        <v>0.62159997</v>
      </c>
      <c r="D231">
        <v>961.74102783000001</v>
      </c>
      <c r="E231">
        <v>1.7777999600000001</v>
      </c>
      <c r="F231">
        <v>699.34802246000004</v>
      </c>
      <c r="G231">
        <v>1.8431999699999999</v>
      </c>
      <c r="H231">
        <v>9.9000003020963209E+37</v>
      </c>
      <c r="J231" s="2">
        <f>TREND(Calibration!$A$2:$A$4,Calibration!$B$2:$B$4,C231)</f>
        <v>397.9780602832775</v>
      </c>
      <c r="K231" s="2">
        <f>TREND(Calibration!$A$2:$A$4,Calibration!$C$2:$C$4,E231)</f>
        <v>699.51129150460099</v>
      </c>
      <c r="L231" s="2">
        <f>TREND(Calibration!$A$2:$A$4,Calibration!$D$2:$D$4,G231)</f>
        <v>718.80738113097414</v>
      </c>
    </row>
    <row r="232" spans="1:12" x14ac:dyDescent="0.25">
      <c r="A232">
        <v>1151518</v>
      </c>
      <c r="B232">
        <v>14.34399986</v>
      </c>
      <c r="C232">
        <v>0.61830001999999995</v>
      </c>
      <c r="D232">
        <v>1063.8630371100001</v>
      </c>
      <c r="E232">
        <v>1.7777999600000001</v>
      </c>
      <c r="F232">
        <v>703.23699951000003</v>
      </c>
      <c r="G232">
        <v>1.84370005</v>
      </c>
      <c r="H232">
        <v>9.9000003020963209E+37</v>
      </c>
      <c r="J232" s="2">
        <f>TREND(Calibration!$A$2:$A$4,Calibration!$B$2:$B$4,C232)</f>
        <v>395.9539672229908</v>
      </c>
      <c r="K232" s="2">
        <f>TREND(Calibration!$A$2:$A$4,Calibration!$C$2:$C$4,E232)</f>
        <v>699.51129150460099</v>
      </c>
      <c r="L232" s="2">
        <f>TREND(Calibration!$A$2:$A$4,Calibration!$D$2:$D$4,G232)</f>
        <v>719.01353358969823</v>
      </c>
    </row>
    <row r="233" spans="1:12" x14ac:dyDescent="0.25">
      <c r="A233">
        <v>1156517</v>
      </c>
      <c r="B233">
        <v>14.321000099999999</v>
      </c>
      <c r="C233">
        <v>0.61780000000000002</v>
      </c>
      <c r="D233">
        <v>1035.52502441</v>
      </c>
      <c r="E233">
        <v>1.55369997</v>
      </c>
      <c r="F233">
        <v>866.52001953000001</v>
      </c>
      <c r="G233">
        <v>1.84370005</v>
      </c>
      <c r="H233">
        <v>9.9000003020963209E+37</v>
      </c>
      <c r="J233" s="2">
        <f>TREND(Calibration!$A$2:$A$4,Calibration!$B$2:$B$4,C233)</f>
        <v>395.64726954211551</v>
      </c>
      <c r="K233" s="2">
        <f>TREND(Calibration!$A$2:$A$4,Calibration!$C$2:$C$4,E233)</f>
        <v>608.8436790072052</v>
      </c>
      <c r="L233" s="2">
        <f>TREND(Calibration!$A$2:$A$4,Calibration!$D$2:$D$4,G233)</f>
        <v>719.01353358969823</v>
      </c>
    </row>
    <row r="234" spans="1:12" x14ac:dyDescent="0.25">
      <c r="A234">
        <v>1161518</v>
      </c>
      <c r="B234">
        <v>14.22399998</v>
      </c>
      <c r="C234">
        <v>0.61729997000000003</v>
      </c>
      <c r="D234">
        <v>1316.4239502</v>
      </c>
      <c r="E234">
        <v>1.9538999800000001</v>
      </c>
      <c r="F234">
        <v>821.38201904000005</v>
      </c>
      <c r="G234">
        <v>1.8464000199999999</v>
      </c>
      <c r="H234">
        <v>9.9000003020963209E+37</v>
      </c>
      <c r="J234" s="2">
        <f>TREND(Calibration!$A$2:$A$4,Calibration!$B$2:$B$4,C234)</f>
        <v>395.3405657275319</v>
      </c>
      <c r="K234" s="2">
        <f>TREND(Calibration!$A$2:$A$4,Calibration!$C$2:$C$4,E234)</f>
        <v>770.75881085586752</v>
      </c>
      <c r="L234" s="2">
        <f>TREND(Calibration!$A$2:$A$4,Calibration!$D$2:$D$4,G234)</f>
        <v>720.12656641240892</v>
      </c>
    </row>
    <row r="235" spans="1:12" x14ac:dyDescent="0.25">
      <c r="A235">
        <v>1166517</v>
      </c>
      <c r="B235">
        <v>14.15499973</v>
      </c>
      <c r="C235">
        <v>0.61780000000000002</v>
      </c>
      <c r="D235">
        <v>9.9000003020963209E+37</v>
      </c>
      <c r="E235">
        <v>2.93400002</v>
      </c>
      <c r="F235">
        <v>1176.57995605</v>
      </c>
      <c r="G235">
        <v>1.8415000399999999</v>
      </c>
      <c r="H235">
        <v>9.9000003020963209E+37</v>
      </c>
      <c r="J235" s="2">
        <f>TREND(Calibration!$A$2:$A$4,Calibration!$B$2:$B$4,C235)</f>
        <v>395.64726954211551</v>
      </c>
      <c r="K235" s="2">
        <f>TREND(Calibration!$A$2:$A$4,Calibration!$C$2:$C$4,E235)</f>
        <v>1167.2931018007359</v>
      </c>
      <c r="L235" s="2">
        <f>TREND(Calibration!$A$2:$A$4,Calibration!$D$2:$D$4,G235)</f>
        <v>718.1066037570364</v>
      </c>
    </row>
    <row r="236" spans="1:12" x14ac:dyDescent="0.25">
      <c r="A236">
        <v>1171518</v>
      </c>
      <c r="B236">
        <v>14.06400013</v>
      </c>
      <c r="C236">
        <v>0.61460000000000004</v>
      </c>
      <c r="D236">
        <v>9.9000003020963209E+37</v>
      </c>
      <c r="E236">
        <v>2.26279998</v>
      </c>
      <c r="F236">
        <v>801.16802978999999</v>
      </c>
      <c r="G236">
        <v>1.8405</v>
      </c>
      <c r="H236">
        <v>9.9000003020963209E+37</v>
      </c>
      <c r="J236" s="2">
        <f>TREND(Calibration!$A$2:$A$4,Calibration!$B$2:$B$4,C236)</f>
        <v>393.68448289597922</v>
      </c>
      <c r="K236" s="2">
        <f>TREND(Calibration!$A$2:$A$4,Calibration!$C$2:$C$4,E236)</f>
        <v>895.73528006697973</v>
      </c>
      <c r="L236" s="2">
        <f>TREND(Calibration!$A$2:$A$4,Calibration!$D$2:$D$4,G236)</f>
        <v>717.69434830826333</v>
      </c>
    </row>
    <row r="237" spans="1:12" x14ac:dyDescent="0.25">
      <c r="A237">
        <v>1176518</v>
      </c>
      <c r="B237">
        <v>14.039999959999999</v>
      </c>
      <c r="C237">
        <v>0.61240000000000006</v>
      </c>
      <c r="D237">
        <v>1119.64099121</v>
      </c>
      <c r="E237">
        <v>1.92359996</v>
      </c>
      <c r="F237">
        <v>640.34002685999997</v>
      </c>
      <c r="G237">
        <v>1.84099996</v>
      </c>
      <c r="H237">
        <v>9.9000003020963209E+37</v>
      </c>
      <c r="J237" s="2">
        <f>TREND(Calibration!$A$2:$A$4,Calibration!$B$2:$B$4,C237)</f>
        <v>392.33506707676054</v>
      </c>
      <c r="K237" s="2">
        <f>TREND(Calibration!$A$2:$A$4,Calibration!$C$2:$C$4,E237)</f>
        <v>758.49986130382445</v>
      </c>
      <c r="L237" s="2">
        <f>TREND(Calibration!$A$2:$A$4,Calibration!$D$2:$D$4,G237)</f>
        <v>717.9004512983123</v>
      </c>
    </row>
    <row r="238" spans="1:12" x14ac:dyDescent="0.25">
      <c r="A238">
        <v>1181517</v>
      </c>
      <c r="B238">
        <v>14.09500027</v>
      </c>
      <c r="C238">
        <v>0.61890000000000001</v>
      </c>
      <c r="D238">
        <v>1300.93395996</v>
      </c>
      <c r="E238">
        <v>2.0381</v>
      </c>
      <c r="F238">
        <v>768.66497803000004</v>
      </c>
      <c r="G238">
        <v>1.8415000399999999</v>
      </c>
      <c r="H238">
        <v>9.9000003020963209E+37</v>
      </c>
      <c r="J238" s="2">
        <f>TREND(Calibration!$A$2:$A$4,Calibration!$B$2:$B$4,C238)</f>
        <v>396.32197745172482</v>
      </c>
      <c r="K238" s="2">
        <f>TREND(Calibration!$A$2:$A$4,Calibration!$C$2:$C$4,E238)</f>
        <v>804.82492029939306</v>
      </c>
      <c r="L238" s="2">
        <f>TREND(Calibration!$A$2:$A$4,Calibration!$D$2:$D$4,G238)</f>
        <v>718.1066037570364</v>
      </c>
    </row>
    <row r="239" spans="1:12" x14ac:dyDescent="0.25">
      <c r="A239">
        <v>1186519</v>
      </c>
      <c r="B239">
        <v>14.097999570000001</v>
      </c>
      <c r="C239">
        <v>0.62749999999999995</v>
      </c>
      <c r="D239">
        <v>1297.80505371</v>
      </c>
      <c r="E239">
        <v>3.0771999399999999</v>
      </c>
      <c r="F239">
        <v>9.9000003020963209E+37</v>
      </c>
      <c r="G239">
        <v>1.8421000199999999</v>
      </c>
      <c r="H239">
        <v>9.9000003020963209E+37</v>
      </c>
      <c r="J239" s="2">
        <f>TREND(Calibration!$A$2:$A$4,Calibration!$B$2:$B$4,C239)</f>
        <v>401.59696656321603</v>
      </c>
      <c r="K239" s="2">
        <f>TREND(Calibration!$A$2:$A$4,Calibration!$C$2:$C$4,E239)</f>
        <v>1225.2297168635839</v>
      </c>
      <c r="L239" s="2">
        <f>TREND(Calibration!$A$2:$A$4,Calibration!$D$2:$D$4,G239)</f>
        <v>718.35393888778594</v>
      </c>
    </row>
    <row r="240" spans="1:12" x14ac:dyDescent="0.25">
      <c r="A240">
        <v>1191518</v>
      </c>
      <c r="B240">
        <v>14.19799995</v>
      </c>
      <c r="C240">
        <v>0.62910001999999998</v>
      </c>
      <c r="D240">
        <v>1317.0629882799999</v>
      </c>
      <c r="E240">
        <v>2.5641000300000001</v>
      </c>
      <c r="F240">
        <v>9.9000003020963209E+37</v>
      </c>
      <c r="G240">
        <v>1.8415000399999999</v>
      </c>
      <c r="H240">
        <v>9.9000003020963209E+37</v>
      </c>
      <c r="J240" s="2">
        <f>TREND(Calibration!$A$2:$A$4,Calibration!$B$2:$B$4,C240)</f>
        <v>402.57837215370074</v>
      </c>
      <c r="K240" s="2">
        <f>TREND(Calibration!$A$2:$A$4,Calibration!$C$2:$C$4,E240)</f>
        <v>1017.6369195041166</v>
      </c>
      <c r="L240" s="2">
        <f>TREND(Calibration!$A$2:$A$4,Calibration!$D$2:$D$4,G240)</f>
        <v>718.1066037570364</v>
      </c>
    </row>
    <row r="241" spans="1:12" x14ac:dyDescent="0.25">
      <c r="A241">
        <v>1196517</v>
      </c>
      <c r="B241">
        <v>14.274999619999999</v>
      </c>
      <c r="C241">
        <v>0.62699996999999996</v>
      </c>
      <c r="D241">
        <v>1087.34802246</v>
      </c>
      <c r="E241">
        <v>1.91610003</v>
      </c>
      <c r="F241">
        <v>942.11901854999996</v>
      </c>
      <c r="G241">
        <v>1.8421000199999999</v>
      </c>
      <c r="H241">
        <v>9.9000003020963209E+37</v>
      </c>
      <c r="J241" s="2">
        <f>TREND(Calibration!$A$2:$A$4,Calibration!$B$2:$B$4,C241)</f>
        <v>401.29026274863241</v>
      </c>
      <c r="K241" s="2">
        <f>TREND(Calibration!$A$2:$A$4,Calibration!$C$2:$C$4,E241)</f>
        <v>755.46549817423397</v>
      </c>
      <c r="L241" s="2">
        <f>TREND(Calibration!$A$2:$A$4,Calibration!$D$2:$D$4,G241)</f>
        <v>718.35393888778594</v>
      </c>
    </row>
    <row r="242" spans="1:12" x14ac:dyDescent="0.25">
      <c r="A242">
        <v>1201518</v>
      </c>
      <c r="B242">
        <v>14.34500027</v>
      </c>
      <c r="C242">
        <v>0.62099998999999995</v>
      </c>
      <c r="D242">
        <v>935.63500977000001</v>
      </c>
      <c r="E242">
        <v>1.88039994</v>
      </c>
      <c r="F242">
        <v>823.69702147999999</v>
      </c>
      <c r="G242">
        <v>1.8425999900000001</v>
      </c>
      <c r="H242">
        <v>9.9000003020963209E+37</v>
      </c>
      <c r="J242" s="2">
        <f>TREND(Calibration!$A$2:$A$4,Calibration!$B$2:$B$4,C242)</f>
        <v>397.61005005454348</v>
      </c>
      <c r="K242" s="2">
        <f>TREND(Calibration!$A$2:$A$4,Calibration!$C$2:$C$4,E242)</f>
        <v>741.02175845678846</v>
      </c>
      <c r="L242" s="2">
        <f>TREND(Calibration!$A$2:$A$4,Calibration!$D$2:$D$4,G242)</f>
        <v>718.56004600022459</v>
      </c>
    </row>
    <row r="243" spans="1:12" x14ac:dyDescent="0.25">
      <c r="A243">
        <v>1206517</v>
      </c>
      <c r="B243">
        <v>14.40699959</v>
      </c>
      <c r="C243">
        <v>0.61830001999999995</v>
      </c>
      <c r="D243">
        <v>1069.5030517600001</v>
      </c>
      <c r="E243">
        <v>2.18449998</v>
      </c>
      <c r="F243">
        <v>901.36199951000003</v>
      </c>
      <c r="G243">
        <v>1.8405</v>
      </c>
      <c r="H243">
        <v>9.9000003020963209E+37</v>
      </c>
      <c r="J243" s="2">
        <f>TREND(Calibration!$A$2:$A$4,Calibration!$B$2:$B$4,C243)</f>
        <v>395.9539672229908</v>
      </c>
      <c r="K243" s="2">
        <f>TREND(Calibration!$A$2:$A$4,Calibration!$C$2:$C$4,E243)</f>
        <v>864.05623332295227</v>
      </c>
      <c r="L243" s="2">
        <f>TREND(Calibration!$A$2:$A$4,Calibration!$D$2:$D$4,G243)</f>
        <v>717.69434830826333</v>
      </c>
    </row>
    <row r="244" spans="1:12" x14ac:dyDescent="0.25">
      <c r="A244">
        <v>1211518</v>
      </c>
      <c r="B244">
        <v>14.43000031</v>
      </c>
      <c r="C244">
        <v>0.62480002999999995</v>
      </c>
      <c r="D244">
        <v>587.54901123000002</v>
      </c>
      <c r="E244">
        <v>1.98629999</v>
      </c>
      <c r="F244">
        <v>1280.0639648399999</v>
      </c>
      <c r="G244">
        <v>1.8431999699999999</v>
      </c>
      <c r="H244">
        <v>9.9000003020963209E+37</v>
      </c>
      <c r="J244" s="2">
        <f>TREND(Calibration!$A$2:$A$4,Calibration!$B$2:$B$4,C244)</f>
        <v>399.94088373166335</v>
      </c>
      <c r="K244" s="2">
        <f>TREND(Calibration!$A$2:$A$4,Calibration!$C$2:$C$4,E244)</f>
        <v>783.86738596821692</v>
      </c>
      <c r="L244" s="2">
        <f>TREND(Calibration!$A$2:$A$4,Calibration!$D$2:$D$4,G244)</f>
        <v>718.80738113097414</v>
      </c>
    </row>
    <row r="245" spans="1:12" x14ac:dyDescent="0.25">
      <c r="A245">
        <v>1216518</v>
      </c>
      <c r="B245">
        <v>14.446000099999999</v>
      </c>
      <c r="C245">
        <v>0.62699996999999996</v>
      </c>
      <c r="D245">
        <v>1319.59997559</v>
      </c>
      <c r="E245">
        <v>2.2077000099999999</v>
      </c>
      <c r="F245">
        <v>1228.4899902300001</v>
      </c>
      <c r="G245">
        <v>1.8415000399999999</v>
      </c>
      <c r="H245">
        <v>9.9000003020963209E+37</v>
      </c>
      <c r="J245" s="2">
        <f>TREND(Calibration!$A$2:$A$4,Calibration!$B$2:$B$4,C245)</f>
        <v>401.29026274863241</v>
      </c>
      <c r="K245" s="2">
        <f>TREND(Calibration!$A$2:$A$4,Calibration!$C$2:$C$4,E245)</f>
        <v>873.44262968097064</v>
      </c>
      <c r="L245" s="2">
        <f>TREND(Calibration!$A$2:$A$4,Calibration!$D$2:$D$4,G245)</f>
        <v>718.1066037570364</v>
      </c>
    </row>
    <row r="246" spans="1:12" x14ac:dyDescent="0.25">
      <c r="A246">
        <v>1221517</v>
      </c>
      <c r="B246">
        <v>14.48499966</v>
      </c>
      <c r="C246">
        <v>0.63020003000000002</v>
      </c>
      <c r="D246">
        <v>830.43798828000001</v>
      </c>
      <c r="E246">
        <v>3.0652999900000002</v>
      </c>
      <c r="F246">
        <v>9.9000003020963209E+37</v>
      </c>
      <c r="G246">
        <v>1.8442000199999999</v>
      </c>
      <c r="H246">
        <v>9.9000003020963209E+37</v>
      </c>
      <c r="J246" s="2">
        <f>TREND(Calibration!$A$2:$A$4,Calibration!$B$2:$B$4,C246)</f>
        <v>403.25308619701838</v>
      </c>
      <c r="K246" s="2">
        <f>TREND(Calibration!$A$2:$A$4,Calibration!$C$2:$C$4,E246)</f>
        <v>1220.4151693246108</v>
      </c>
      <c r="L246" s="2">
        <f>TREND(Calibration!$A$2:$A$4,Calibration!$D$2:$D$4,G246)</f>
        <v>719.21964070213676</v>
      </c>
    </row>
    <row r="247" spans="1:12" x14ac:dyDescent="0.25">
      <c r="A247">
        <v>1226517</v>
      </c>
      <c r="B247">
        <v>14.51500034</v>
      </c>
      <c r="C247">
        <v>0.62589996999999997</v>
      </c>
      <c r="D247">
        <v>682.49597168000003</v>
      </c>
      <c r="E247">
        <v>2.57870007</v>
      </c>
      <c r="F247">
        <v>9.9000003020963209E+37</v>
      </c>
      <c r="G247">
        <v>1.8431999699999999</v>
      </c>
      <c r="H247">
        <v>9.9000003020963209E+37</v>
      </c>
      <c r="J247" s="2">
        <f>TREND(Calibration!$A$2:$A$4,Calibration!$B$2:$B$4,C247)</f>
        <v>400.6155548390231</v>
      </c>
      <c r="K247" s="2">
        <f>TREND(Calibration!$A$2:$A$4,Calibration!$C$2:$C$4,E247)</f>
        <v>1023.5438843779948</v>
      </c>
      <c r="L247" s="2">
        <f>TREND(Calibration!$A$2:$A$4,Calibration!$D$2:$D$4,G247)</f>
        <v>718.80738113097414</v>
      </c>
    </row>
    <row r="248" spans="1:12" x14ac:dyDescent="0.25">
      <c r="A248">
        <v>1231518</v>
      </c>
      <c r="B248">
        <v>14.569000239999999</v>
      </c>
      <c r="C248">
        <v>0.62589996999999997</v>
      </c>
      <c r="D248">
        <v>225.29699707</v>
      </c>
      <c r="E248">
        <v>3.3276998999999998</v>
      </c>
      <c r="F248">
        <v>9.9000003020963209E+37</v>
      </c>
      <c r="G248">
        <v>1.8415000399999999</v>
      </c>
      <c r="H248">
        <v>9.9000003020963209E+37</v>
      </c>
      <c r="J248" s="2">
        <f>TREND(Calibration!$A$2:$A$4,Calibration!$B$2:$B$4,C248)</f>
        <v>400.6155548390231</v>
      </c>
      <c r="K248" s="2">
        <f>TREND(Calibration!$A$2:$A$4,Calibration!$C$2:$C$4,E248)</f>
        <v>1326.5783751294459</v>
      </c>
      <c r="L248" s="2">
        <f>TREND(Calibration!$A$2:$A$4,Calibration!$D$2:$D$4,G248)</f>
        <v>718.1066037570364</v>
      </c>
    </row>
    <row r="249" spans="1:12" x14ac:dyDescent="0.25">
      <c r="A249">
        <v>1236517</v>
      </c>
      <c r="B249">
        <v>14.605999949999999</v>
      </c>
      <c r="C249">
        <v>0.62910001999999998</v>
      </c>
      <c r="D249">
        <v>840.92700194999998</v>
      </c>
      <c r="E249">
        <v>2.0801999599999998</v>
      </c>
      <c r="F249">
        <v>9.9000003020963209E+37</v>
      </c>
      <c r="G249">
        <v>1.8415000399999999</v>
      </c>
      <c r="H249">
        <v>9.9000003020963209E+37</v>
      </c>
      <c r="J249" s="2">
        <f>TREND(Calibration!$A$2:$A$4,Calibration!$B$2:$B$4,C249)</f>
        <v>402.57837215370074</v>
      </c>
      <c r="K249" s="2">
        <f>TREND(Calibration!$A$2:$A$4,Calibration!$C$2:$C$4,E249)</f>
        <v>821.85795479187937</v>
      </c>
      <c r="L249" s="2">
        <f>TREND(Calibration!$A$2:$A$4,Calibration!$D$2:$D$4,G249)</f>
        <v>718.1066037570364</v>
      </c>
    </row>
    <row r="250" spans="1:12" x14ac:dyDescent="0.25">
      <c r="A250">
        <v>1241517</v>
      </c>
      <c r="B250">
        <v>14.69200039</v>
      </c>
      <c r="C250">
        <v>0.62540001000000001</v>
      </c>
      <c r="D250">
        <v>9.9000003020963209E+37</v>
      </c>
      <c r="E250">
        <v>2.0720999199999999</v>
      </c>
      <c r="F250">
        <v>9.9000003020963209E+37</v>
      </c>
      <c r="G250">
        <v>1.8415000399999999</v>
      </c>
      <c r="H250">
        <v>9.9000003020963209E+37</v>
      </c>
      <c r="J250" s="2">
        <f>TREND(Calibration!$A$2:$A$4,Calibration!$B$2:$B$4,C250)</f>
        <v>400.30889396039743</v>
      </c>
      <c r="K250" s="2">
        <f>TREND(Calibration!$A$2:$A$4,Calibration!$C$2:$C$4,E250)</f>
        <v>818.58079584183474</v>
      </c>
      <c r="L250" s="2">
        <f>TREND(Calibration!$A$2:$A$4,Calibration!$D$2:$D$4,G250)</f>
        <v>718.1066037570364</v>
      </c>
    </row>
    <row r="251" spans="1:12" x14ac:dyDescent="0.25">
      <c r="A251">
        <v>1246518</v>
      </c>
      <c r="B251">
        <v>14.77999973</v>
      </c>
      <c r="C251">
        <v>0.62589996999999997</v>
      </c>
      <c r="D251">
        <v>644.91497803000004</v>
      </c>
      <c r="E251">
        <v>2.7871000800000001</v>
      </c>
      <c r="F251">
        <v>9.9000003020963209E+37</v>
      </c>
      <c r="G251">
        <v>1.8431999699999999</v>
      </c>
      <c r="H251">
        <v>9.9000003020963209E+37</v>
      </c>
      <c r="J251" s="2">
        <f>TREND(Calibration!$A$2:$A$4,Calibration!$B$2:$B$4,C251)</f>
        <v>400.6155548390231</v>
      </c>
      <c r="K251" s="2">
        <f>TREND(Calibration!$A$2:$A$4,Calibration!$C$2:$C$4,E251)</f>
        <v>1107.859512197226</v>
      </c>
      <c r="L251" s="2">
        <f>TREND(Calibration!$A$2:$A$4,Calibration!$D$2:$D$4,G251)</f>
        <v>718.80738113097414</v>
      </c>
    </row>
    <row r="252" spans="1:12" x14ac:dyDescent="0.25">
      <c r="A252">
        <v>1251517</v>
      </c>
      <c r="B252">
        <v>14.809000019999999</v>
      </c>
      <c r="C252">
        <v>0.63400000000000001</v>
      </c>
      <c r="D252">
        <v>9.9000003020963209E+37</v>
      </c>
      <c r="E252">
        <v>1.6444000000000001</v>
      </c>
      <c r="F252">
        <v>1322.8210449200001</v>
      </c>
      <c r="G252">
        <v>1.8405</v>
      </c>
      <c r="H252">
        <v>9.9000003020963209E+37</v>
      </c>
      <c r="J252" s="2">
        <f>TREND(Calibration!$A$2:$A$4,Calibration!$B$2:$B$4,C252)</f>
        <v>405.58387693818037</v>
      </c>
      <c r="K252" s="2">
        <f>TREND(Calibration!$A$2:$A$4,Calibration!$C$2:$C$4,E252)</f>
        <v>645.53959842041968</v>
      </c>
      <c r="L252" s="2">
        <f>TREND(Calibration!$A$2:$A$4,Calibration!$D$2:$D$4,G252)</f>
        <v>717.69434830826333</v>
      </c>
    </row>
    <row r="253" spans="1:12" x14ac:dyDescent="0.25">
      <c r="A253">
        <v>1256517</v>
      </c>
      <c r="B253">
        <v>14.774000170000001</v>
      </c>
      <c r="C253">
        <v>0.64259999999999995</v>
      </c>
      <c r="D253">
        <v>885.94000243999994</v>
      </c>
      <c r="E253">
        <v>1.7270000000000001</v>
      </c>
      <c r="F253">
        <v>9.9000003020963209E+37</v>
      </c>
      <c r="G253">
        <v>1.8421000199999999</v>
      </c>
      <c r="H253">
        <v>9.9000003020963209E+37</v>
      </c>
      <c r="J253" s="2">
        <f>TREND(Calibration!$A$2:$A$4,Calibration!$B$2:$B$4,C253)</f>
        <v>410.85886604967158</v>
      </c>
      <c r="K253" s="2">
        <f>TREND(Calibration!$A$2:$A$4,Calibration!$C$2:$C$4,E253)</f>
        <v>678.95836292944477</v>
      </c>
      <c r="L253" s="2">
        <f>TREND(Calibration!$A$2:$A$4,Calibration!$D$2:$D$4,G253)</f>
        <v>718.35393888778594</v>
      </c>
    </row>
    <row r="254" spans="1:12" x14ac:dyDescent="0.25">
      <c r="A254">
        <v>1261518</v>
      </c>
      <c r="B254">
        <v>14.68599987</v>
      </c>
      <c r="C254">
        <v>0.63990002999999995</v>
      </c>
      <c r="D254">
        <v>9.9000003020963209E+37</v>
      </c>
      <c r="E254">
        <v>1.5585999500000001</v>
      </c>
      <c r="F254">
        <v>9.9000003020963209E+37</v>
      </c>
      <c r="G254">
        <v>1.84099996</v>
      </c>
      <c r="H254">
        <v>9.9000003020963209E+37</v>
      </c>
      <c r="J254" s="2">
        <f>TREND(Calibration!$A$2:$A$4,Calibration!$B$2:$B$4,C254)</f>
        <v>409.2027832181189</v>
      </c>
      <c r="K254" s="2">
        <f>TREND(Calibration!$A$2:$A$4,Calibration!$C$2:$C$4,E254)</f>
        <v>610.82613999653847</v>
      </c>
      <c r="L254" s="2">
        <f>TREND(Calibration!$A$2:$A$4,Calibration!$D$2:$D$4,G254)</f>
        <v>717.9004512983123</v>
      </c>
    </row>
    <row r="255" spans="1:12" x14ac:dyDescent="0.25">
      <c r="A255">
        <v>1266517</v>
      </c>
      <c r="B255">
        <v>14.585000040000001</v>
      </c>
      <c r="C255">
        <v>0.63239997999999997</v>
      </c>
      <c r="D255">
        <v>9.9000003020963209E+37</v>
      </c>
      <c r="E255">
        <v>1.69410002</v>
      </c>
      <c r="F255">
        <v>9.9000003020963209E+37</v>
      </c>
      <c r="G255">
        <v>1.8394000500000001</v>
      </c>
      <c r="H255">
        <v>9.9000003020963209E+37</v>
      </c>
      <c r="J255" s="2">
        <f>TREND(Calibration!$A$2:$A$4,Calibration!$B$2:$B$4,C255)</f>
        <v>404.60247134769565</v>
      </c>
      <c r="K255" s="2">
        <f>TREND(Calibration!$A$2:$A$4,Calibration!$C$2:$C$4,E255)</f>
        <v>665.64750719128938</v>
      </c>
      <c r="L255" s="2">
        <f>TREND(Calibration!$A$2:$A$4,Calibration!$D$2:$D$4,G255)</f>
        <v>717.24090606507525</v>
      </c>
    </row>
    <row r="256" spans="1:12" x14ac:dyDescent="0.25">
      <c r="A256">
        <v>1271518</v>
      </c>
      <c r="B256">
        <v>14.442999840000001</v>
      </c>
      <c r="C256">
        <v>0.62809998</v>
      </c>
      <c r="D256">
        <v>9.9000003020963209E+37</v>
      </c>
      <c r="E256">
        <v>1.6627999499999999</v>
      </c>
      <c r="F256">
        <v>428.07501221000001</v>
      </c>
      <c r="G256">
        <v>1.8421000199999999</v>
      </c>
      <c r="H256">
        <v>9.9000003020963209E+37</v>
      </c>
      <c r="J256" s="2">
        <f>TREND(Calibration!$A$2:$A$4,Calibration!$B$2:$B$4,C256)</f>
        <v>401.96497679195005</v>
      </c>
      <c r="K256" s="2">
        <f>TREND(Calibration!$A$2:$A$4,Calibration!$C$2:$C$4,E256)</f>
        <v>652.98395188322638</v>
      </c>
      <c r="L256" s="2">
        <f>TREND(Calibration!$A$2:$A$4,Calibration!$D$2:$D$4,G256)</f>
        <v>718.35393888778594</v>
      </c>
    </row>
    <row r="257" spans="1:12" x14ac:dyDescent="0.25">
      <c r="A257">
        <v>1276517</v>
      </c>
      <c r="B257">
        <v>14.43000031</v>
      </c>
      <c r="C257">
        <v>0.62480002999999995</v>
      </c>
      <c r="D257">
        <v>703.99200439000003</v>
      </c>
      <c r="E257">
        <v>1.81289995</v>
      </c>
      <c r="F257">
        <v>980.33599853999999</v>
      </c>
      <c r="G257">
        <v>1.8425999900000001</v>
      </c>
      <c r="H257">
        <v>9.9000003020963209E+37</v>
      </c>
      <c r="J257" s="2">
        <f>TREND(Calibration!$A$2:$A$4,Calibration!$B$2:$B$4,C257)</f>
        <v>399.94088373166335</v>
      </c>
      <c r="K257" s="2">
        <f>TREND(Calibration!$A$2:$A$4,Calibration!$C$2:$C$4,E257)</f>
        <v>713.71223944744759</v>
      </c>
      <c r="L257" s="2">
        <f>TREND(Calibration!$A$2:$A$4,Calibration!$D$2:$D$4,G257)</f>
        <v>718.56004600022459</v>
      </c>
    </row>
    <row r="258" spans="1:12" x14ac:dyDescent="0.25">
      <c r="A258">
        <v>1281517</v>
      </c>
      <c r="B258">
        <v>14.37800026</v>
      </c>
      <c r="C258">
        <v>0.62639999000000002</v>
      </c>
      <c r="D258">
        <v>1294.7430419899999</v>
      </c>
      <c r="E258">
        <v>1.55799997</v>
      </c>
      <c r="F258">
        <v>675.50500488</v>
      </c>
      <c r="G258">
        <v>1.8442000199999999</v>
      </c>
      <c r="H258">
        <v>9.9000003020963209E+37</v>
      </c>
      <c r="J258" s="2">
        <f>TREND(Calibration!$A$2:$A$4,Calibration!$B$2:$B$4,C258)</f>
        <v>400.92225251989845</v>
      </c>
      <c r="K258" s="2">
        <f>TREND(Calibration!$A$2:$A$4,Calibration!$C$2:$C$4,E258)</f>
        <v>610.58339677220283</v>
      </c>
      <c r="L258" s="2">
        <f>TREND(Calibration!$A$2:$A$4,Calibration!$D$2:$D$4,G258)</f>
        <v>719.21964070213676</v>
      </c>
    </row>
    <row r="259" spans="1:12" x14ac:dyDescent="0.25">
      <c r="A259">
        <v>1286518</v>
      </c>
      <c r="B259">
        <v>14.364999770000001</v>
      </c>
      <c r="C259">
        <v>0.62370002000000002</v>
      </c>
      <c r="D259">
        <v>9.9000003020963209E+37</v>
      </c>
      <c r="E259">
        <v>2.10019994</v>
      </c>
      <c r="F259">
        <v>954.42700194999998</v>
      </c>
      <c r="G259">
        <v>1.8448</v>
      </c>
      <c r="H259">
        <v>9.9000003020963209E+37</v>
      </c>
      <c r="J259" s="2">
        <f>TREND(Calibration!$A$2:$A$4,Calibration!$B$2:$B$4,C259)</f>
        <v>399.26616968834577</v>
      </c>
      <c r="K259" s="2">
        <f>TREND(Calibration!$A$2:$A$4,Calibration!$C$2:$C$4,E259)</f>
        <v>829.94965723504185</v>
      </c>
      <c r="L259" s="2">
        <f>TREND(Calibration!$A$2:$A$4,Calibration!$D$2:$D$4,G259)</f>
        <v>719.46697583288631</v>
      </c>
    </row>
    <row r="260" spans="1:12" x14ac:dyDescent="0.25">
      <c r="A260">
        <v>1291518</v>
      </c>
      <c r="B260">
        <v>14.36200047</v>
      </c>
      <c r="C260">
        <v>0.62159997</v>
      </c>
      <c r="D260">
        <v>1071.45605469</v>
      </c>
      <c r="E260">
        <v>3.0079999000000002</v>
      </c>
      <c r="F260">
        <v>9.9000003020963209E+37</v>
      </c>
      <c r="G260">
        <v>1.84529996</v>
      </c>
      <c r="H260">
        <v>9.9000003020963209E+37</v>
      </c>
      <c r="J260" s="2">
        <f>TREND(Calibration!$A$2:$A$4,Calibration!$B$2:$B$4,C260)</f>
        <v>397.9780602832775</v>
      </c>
      <c r="K260" s="2">
        <f>TREND(Calibration!$A$2:$A$4,Calibration!$C$2:$C$4,E260)</f>
        <v>1197.2323822295025</v>
      </c>
      <c r="L260" s="2">
        <f>TREND(Calibration!$A$2:$A$4,Calibration!$D$2:$D$4,G260)</f>
        <v>719.67307882293528</v>
      </c>
    </row>
    <row r="261" spans="1:12" x14ac:dyDescent="0.25">
      <c r="A261">
        <v>1296528</v>
      </c>
      <c r="B261">
        <v>14.40400028</v>
      </c>
      <c r="C261">
        <v>0.62699996999999996</v>
      </c>
      <c r="D261">
        <v>582.41198729999996</v>
      </c>
      <c r="E261">
        <v>2.7298998800000001</v>
      </c>
      <c r="F261">
        <v>9.9000003020963209E+37</v>
      </c>
      <c r="G261">
        <v>1.8431999699999999</v>
      </c>
      <c r="H261">
        <v>9.9000003020963209E+37</v>
      </c>
      <c r="J261" s="2">
        <f>TREND(Calibration!$A$2:$A$4,Calibration!$B$2:$B$4,C261)</f>
        <v>401.29026274863241</v>
      </c>
      <c r="K261" s="2">
        <f>TREND(Calibration!$A$2:$A$4,Calibration!$C$2:$C$4,E261)</f>
        <v>1084.7171391503841</v>
      </c>
      <c r="L261" s="2">
        <f>TREND(Calibration!$A$2:$A$4,Calibration!$D$2:$D$4,G261)</f>
        <v>718.80738113097414</v>
      </c>
    </row>
    <row r="262" spans="1:12" x14ac:dyDescent="0.25">
      <c r="A262">
        <v>1301518</v>
      </c>
      <c r="B262">
        <v>14.37800026</v>
      </c>
      <c r="C262">
        <v>0.62099998999999995</v>
      </c>
      <c r="D262">
        <v>1104.8170166</v>
      </c>
      <c r="E262">
        <v>2.8406000100000002</v>
      </c>
      <c r="F262">
        <v>9.9000003020963209E+37</v>
      </c>
      <c r="G262">
        <v>1.8442000199999999</v>
      </c>
      <c r="H262">
        <v>9.9000003020963209E+37</v>
      </c>
      <c r="J262" s="2">
        <f>TREND(Calibration!$A$2:$A$4,Calibration!$B$2:$B$4,C262)</f>
        <v>397.61005005454348</v>
      </c>
      <c r="K262" s="2">
        <f>TREND(Calibration!$A$2:$A$4,Calibration!$C$2:$C$4,E262)</f>
        <v>1129.5048095570241</v>
      </c>
      <c r="L262" s="2">
        <f>TREND(Calibration!$A$2:$A$4,Calibration!$D$2:$D$4,G262)</f>
        <v>719.21964070213676</v>
      </c>
    </row>
    <row r="263" spans="1:12" x14ac:dyDescent="0.25">
      <c r="A263">
        <v>1306517</v>
      </c>
      <c r="B263">
        <v>14.27099991</v>
      </c>
      <c r="C263">
        <v>0.62209999999999999</v>
      </c>
      <c r="D263">
        <v>9.9000003020963209E+37</v>
      </c>
      <c r="E263">
        <v>2.55220008</v>
      </c>
      <c r="F263">
        <v>9.9000003020963209E+37</v>
      </c>
      <c r="G263">
        <v>1.8442000199999999</v>
      </c>
      <c r="H263">
        <v>9.9000003020963209E+37</v>
      </c>
      <c r="J263" s="2">
        <f>TREND(Calibration!$A$2:$A$4,Calibration!$B$2:$B$4,C263)</f>
        <v>398.28476409786111</v>
      </c>
      <c r="K263" s="2">
        <f>TREND(Calibration!$A$2:$A$4,Calibration!$C$2:$C$4,E263)</f>
        <v>1012.8223719651435</v>
      </c>
      <c r="L263" s="2">
        <f>TREND(Calibration!$A$2:$A$4,Calibration!$D$2:$D$4,G263)</f>
        <v>719.21964070213676</v>
      </c>
    </row>
    <row r="264" spans="1:12" x14ac:dyDescent="0.25">
      <c r="A264">
        <v>1311518</v>
      </c>
      <c r="B264">
        <v>14.196000099999999</v>
      </c>
      <c r="C264">
        <v>0.62910001999999998</v>
      </c>
      <c r="D264">
        <v>447.12799072000001</v>
      </c>
      <c r="E264">
        <v>3.1127998799999999</v>
      </c>
      <c r="F264">
        <v>9.9000003020963209E+37</v>
      </c>
      <c r="G264">
        <v>1.8442000199999999</v>
      </c>
      <c r="H264">
        <v>9.9000003020963209E+37</v>
      </c>
      <c r="J264" s="2">
        <f>TREND(Calibration!$A$2:$A$4,Calibration!$B$2:$B$4,C264)</f>
        <v>402.57837215370074</v>
      </c>
      <c r="K264" s="2">
        <f>TREND(Calibration!$A$2:$A$4,Calibration!$C$2:$C$4,E264)</f>
        <v>1239.632937340526</v>
      </c>
      <c r="L264" s="2">
        <f>TREND(Calibration!$A$2:$A$4,Calibration!$D$2:$D$4,G264)</f>
        <v>719.21964070213676</v>
      </c>
    </row>
    <row r="265" spans="1:12" x14ac:dyDescent="0.25">
      <c r="A265">
        <v>1316518</v>
      </c>
      <c r="B265">
        <v>14.06299973</v>
      </c>
      <c r="C265">
        <v>0.62970000999999998</v>
      </c>
      <c r="D265">
        <v>1039.74401855</v>
      </c>
      <c r="E265">
        <v>2.6403000400000001</v>
      </c>
      <c r="F265">
        <v>9.9000003020963209E+37</v>
      </c>
      <c r="G265">
        <v>1.8448</v>
      </c>
      <c r="H265">
        <v>9.9000003020963209E+37</v>
      </c>
      <c r="J265" s="2">
        <f>TREND(Calibration!$A$2:$A$4,Calibration!$B$2:$B$4,C265)</f>
        <v>402.94638851614303</v>
      </c>
      <c r="K265" s="2">
        <f>TREND(Calibration!$A$2:$A$4,Calibration!$C$2:$C$4,E265)</f>
        <v>1048.4663406878376</v>
      </c>
      <c r="L265" s="2">
        <f>TREND(Calibration!$A$2:$A$4,Calibration!$D$2:$D$4,G265)</f>
        <v>719.46697583288631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115</v>
      </c>
      <c r="B2">
        <v>14.01399994</v>
      </c>
      <c r="C2">
        <v>0.63290000000000002</v>
      </c>
      <c r="D2">
        <v>927.80102538999995</v>
      </c>
      <c r="E2">
        <v>2.1229000099999999</v>
      </c>
      <c r="F2">
        <v>9.9000003020963209E+37</v>
      </c>
      <c r="G2">
        <v>1.8431999699999999</v>
      </c>
      <c r="H2">
        <v>9.9000003020963209E+37</v>
      </c>
      <c r="J2" s="2">
        <f>TREND(Calibration!$A$2:$A$4,Calibration!$B$2:$B$4,C2)</f>
        <v>404.90916902857106</v>
      </c>
      <c r="K2" s="2">
        <f>TREND(Calibration!$A$2:$A$4,Calibration!$C$2:$C$4,E2)</f>
        <v>839.13377701310947</v>
      </c>
      <c r="L2" s="2">
        <f>TREND(Calibration!$A$2:$A$4,Calibration!$D$2:$D$4,G2)</f>
        <v>718.80738113097414</v>
      </c>
      <c r="N2" s="2">
        <f>AVERAGE(J2:J121)</f>
        <v>410.14684321466422</v>
      </c>
    </row>
    <row r="3" spans="1:14" x14ac:dyDescent="0.25">
      <c r="A3">
        <v>5090</v>
      </c>
      <c r="B3">
        <v>13.96899986</v>
      </c>
      <c r="C3">
        <v>0.63559997000000001</v>
      </c>
      <c r="D3">
        <v>430.89001465000001</v>
      </c>
      <c r="E3">
        <v>2.1196999500000002</v>
      </c>
      <c r="F3">
        <v>9.9000003020963209E+37</v>
      </c>
      <c r="G3">
        <v>1.8431999699999999</v>
      </c>
      <c r="H3">
        <v>9.9000003020963209E+37</v>
      </c>
      <c r="J3" s="2">
        <f>TREND(Calibration!$A$2:$A$4,Calibration!$B$2:$B$4,C3)</f>
        <v>406.56525186012368</v>
      </c>
      <c r="K3" s="2">
        <f>TREND(Calibration!$A$2:$A$4,Calibration!$C$2:$C$4,E3)</f>
        <v>837.83907905239823</v>
      </c>
      <c r="L3" s="2">
        <f>TREND(Calibration!$A$2:$A$4,Calibration!$D$2:$D$4,G3)</f>
        <v>718.80738113097414</v>
      </c>
    </row>
    <row r="4" spans="1:14" x14ac:dyDescent="0.25">
      <c r="A4">
        <v>10091</v>
      </c>
      <c r="B4">
        <v>13.97900009</v>
      </c>
      <c r="C4">
        <v>0.63290000000000002</v>
      </c>
      <c r="D4">
        <v>839.26000977000001</v>
      </c>
      <c r="E4">
        <v>2.1449999800000001</v>
      </c>
      <c r="F4">
        <v>9.9000003020963209E+37</v>
      </c>
      <c r="G4">
        <v>1.84529996</v>
      </c>
      <c r="H4">
        <v>9.9000003020963209E+37</v>
      </c>
      <c r="J4" s="2">
        <f>TREND(Calibration!$A$2:$A$4,Calibration!$B$2:$B$4,C4)</f>
        <v>404.90916902857106</v>
      </c>
      <c r="K4" s="2">
        <f>TREND(Calibration!$A$2:$A$4,Calibration!$C$2:$C$4,E4)</f>
        <v>848.07510501657828</v>
      </c>
      <c r="L4" s="2">
        <f>TREND(Calibration!$A$2:$A$4,Calibration!$D$2:$D$4,G4)</f>
        <v>719.67307882293528</v>
      </c>
    </row>
    <row r="5" spans="1:14" x14ac:dyDescent="0.25">
      <c r="A5">
        <v>15091</v>
      </c>
      <c r="B5">
        <v>13.96199989</v>
      </c>
      <c r="C5">
        <v>0.63349997999999996</v>
      </c>
      <c r="D5">
        <v>1125.1469726600001</v>
      </c>
      <c r="E5">
        <v>2.7363998899999999</v>
      </c>
      <c r="F5">
        <v>9.9000003020963209E+37</v>
      </c>
      <c r="G5">
        <v>1.8442000199999999</v>
      </c>
      <c r="H5">
        <v>9.9000003020963209E+37</v>
      </c>
      <c r="J5" s="2">
        <f>TREND(Calibration!$A$2:$A$4,Calibration!$B$2:$B$4,C5)</f>
        <v>405.27717925730502</v>
      </c>
      <c r="K5" s="2">
        <f>TREND(Calibration!$A$2:$A$4,Calibration!$C$2:$C$4,E5)</f>
        <v>1087.3469491200731</v>
      </c>
      <c r="L5" s="2">
        <f>TREND(Calibration!$A$2:$A$4,Calibration!$D$2:$D$4,G5)</f>
        <v>719.21964070213676</v>
      </c>
    </row>
    <row r="6" spans="1:14" x14ac:dyDescent="0.25">
      <c r="A6">
        <v>20093</v>
      </c>
      <c r="B6">
        <v>14.036999700000001</v>
      </c>
      <c r="C6">
        <v>0.64099996999999997</v>
      </c>
      <c r="D6">
        <v>782.10498046999999</v>
      </c>
      <c r="E6">
        <v>3.6491000699999998</v>
      </c>
      <c r="F6">
        <v>9.9000003020963209E+37</v>
      </c>
      <c r="G6">
        <v>1.8431999699999999</v>
      </c>
      <c r="H6">
        <v>9.9000003020963209E+37</v>
      </c>
      <c r="J6" s="2">
        <f>TREND(Calibration!$A$2:$A$4,Calibration!$B$2:$B$4,C6)</f>
        <v>409.87745432547865</v>
      </c>
      <c r="K6" s="2">
        <f>TREND(Calibration!$A$2:$A$4,Calibration!$C$2:$C$4,E6)</f>
        <v>1456.6122322043934</v>
      </c>
      <c r="L6" s="2">
        <f>TREND(Calibration!$A$2:$A$4,Calibration!$D$2:$D$4,G6)</f>
        <v>718.80738113097414</v>
      </c>
    </row>
    <row r="7" spans="1:14" x14ac:dyDescent="0.25">
      <c r="A7">
        <v>25093</v>
      </c>
      <c r="B7">
        <v>14.13099957</v>
      </c>
      <c r="C7">
        <v>0.64160001</v>
      </c>
      <c r="D7">
        <v>1277.7889404299999</v>
      </c>
      <c r="E7">
        <v>2.7995998900000001</v>
      </c>
      <c r="F7">
        <v>9.9000003020963209E+37</v>
      </c>
      <c r="G7">
        <v>1.8421000199999999</v>
      </c>
      <c r="H7">
        <v>9.9000003020963209E+37</v>
      </c>
      <c r="J7" s="2">
        <f>TREND(Calibration!$A$2:$A$4,Calibration!$B$2:$B$4,C7)</f>
        <v>410.24550135646228</v>
      </c>
      <c r="K7" s="2">
        <f>TREND(Calibration!$A$2:$A$4,Calibration!$C$2:$C$4,E7)</f>
        <v>1112.9167544102716</v>
      </c>
      <c r="L7" s="2">
        <f>TREND(Calibration!$A$2:$A$4,Calibration!$D$2:$D$4,G7)</f>
        <v>718.35393888778594</v>
      </c>
    </row>
    <row r="8" spans="1:14" x14ac:dyDescent="0.25">
      <c r="A8">
        <v>30095</v>
      </c>
      <c r="B8">
        <v>14.208999629999999</v>
      </c>
      <c r="C8">
        <v>0.63779998000000004</v>
      </c>
      <c r="D8">
        <v>9.9000003020963209E+37</v>
      </c>
      <c r="E8">
        <v>2.7060999899999998</v>
      </c>
      <c r="F8">
        <v>9.9000003020963209E+37</v>
      </c>
      <c r="G8">
        <v>1.8405</v>
      </c>
      <c r="H8">
        <v>9.9000003020963209E+37</v>
      </c>
      <c r="J8" s="2">
        <f>TREND(Calibration!$A$2:$A$4,Calibration!$B$2:$B$4,C8)</f>
        <v>407.91467381305068</v>
      </c>
      <c r="K8" s="2">
        <f>TREND(Calibration!$A$2:$A$4,Calibration!$C$2:$C$4,E8)</f>
        <v>1075.088048118293</v>
      </c>
      <c r="L8" s="2">
        <f>TREND(Calibration!$A$2:$A$4,Calibration!$D$2:$D$4,G8)</f>
        <v>717.69434830826333</v>
      </c>
    </row>
    <row r="9" spans="1:14" x14ac:dyDescent="0.25">
      <c r="A9">
        <v>35101</v>
      </c>
      <c r="B9">
        <v>14.27000046</v>
      </c>
      <c r="C9">
        <v>0.64319998</v>
      </c>
      <c r="D9">
        <v>1025.6319580100001</v>
      </c>
      <c r="E9">
        <v>2.4533999</v>
      </c>
      <c r="F9">
        <v>9.9000003020963209E+37</v>
      </c>
      <c r="G9">
        <v>1.8405</v>
      </c>
      <c r="H9">
        <v>9.9000003020963209E+37</v>
      </c>
      <c r="J9" s="2">
        <f>TREND(Calibration!$A$2:$A$4,Calibration!$B$2:$B$4,C9)</f>
        <v>411.2268762784056</v>
      </c>
      <c r="K9" s="2">
        <f>TREND(Calibration!$A$2:$A$4,Calibration!$C$2:$C$4,E9)</f>
        <v>972.84924909747645</v>
      </c>
      <c r="L9" s="2">
        <f>TREND(Calibration!$A$2:$A$4,Calibration!$D$2:$D$4,G9)</f>
        <v>717.69434830826333</v>
      </c>
    </row>
    <row r="10" spans="1:14" x14ac:dyDescent="0.25">
      <c r="A10">
        <v>40094</v>
      </c>
      <c r="B10">
        <v>14.27000046</v>
      </c>
      <c r="C10">
        <v>0.64259999999999995</v>
      </c>
      <c r="D10">
        <v>1002.30297852</v>
      </c>
      <c r="E10">
        <v>2.6342999900000001</v>
      </c>
      <c r="F10">
        <v>9.9000003020963209E+37</v>
      </c>
      <c r="G10">
        <v>1.84099996</v>
      </c>
      <c r="H10">
        <v>9.9000003020963209E+37</v>
      </c>
      <c r="J10" s="2">
        <f>TREND(Calibration!$A$2:$A$4,Calibration!$B$2:$B$4,C10)</f>
        <v>410.85886604967158</v>
      </c>
      <c r="K10" s="2">
        <f>TREND(Calibration!$A$2:$A$4,Calibration!$C$2:$C$4,E10)</f>
        <v>1046.0388072980995</v>
      </c>
      <c r="L10" s="2">
        <f>TREND(Calibration!$A$2:$A$4,Calibration!$D$2:$D$4,G10)</f>
        <v>717.9004512983123</v>
      </c>
    </row>
    <row r="11" spans="1:14" x14ac:dyDescent="0.25">
      <c r="A11">
        <v>45095</v>
      </c>
      <c r="B11">
        <v>14.28199959</v>
      </c>
      <c r="C11">
        <v>0.63620001000000004</v>
      </c>
      <c r="D11">
        <v>9.9000003020963209E+37</v>
      </c>
      <c r="E11">
        <v>2.29360008</v>
      </c>
      <c r="F11">
        <v>9.9000003020963209E+37</v>
      </c>
      <c r="G11">
        <v>1.8442000199999999</v>
      </c>
      <c r="H11">
        <v>9.9000003020963209E+37</v>
      </c>
      <c r="J11" s="2">
        <f>TREND(Calibration!$A$2:$A$4,Calibration!$B$2:$B$4,C11)</f>
        <v>406.93329889110737</v>
      </c>
      <c r="K11" s="2">
        <f>TREND(Calibration!$A$2:$A$4,Calibration!$C$2:$C$4,E11)</f>
        <v>908.19655474923673</v>
      </c>
      <c r="L11" s="2">
        <f>TREND(Calibration!$A$2:$A$4,Calibration!$D$2:$D$4,G11)</f>
        <v>719.21964070213676</v>
      </c>
    </row>
    <row r="12" spans="1:14" x14ac:dyDescent="0.25">
      <c r="A12">
        <v>50095</v>
      </c>
      <c r="B12">
        <v>14.35900021</v>
      </c>
      <c r="C12">
        <v>0.64209998000000001</v>
      </c>
      <c r="D12">
        <v>793.25097656000003</v>
      </c>
      <c r="E12">
        <v>2.4916999299999998</v>
      </c>
      <c r="F12">
        <v>9.9000003020963209E+37</v>
      </c>
      <c r="G12">
        <v>1.8425999900000001</v>
      </c>
      <c r="H12">
        <v>9.9000003020963209E+37</v>
      </c>
      <c r="J12" s="2">
        <f>TREND(Calibration!$A$2:$A$4,Calibration!$B$2:$B$4,C12)</f>
        <v>410.55216836879629</v>
      </c>
      <c r="K12" s="2">
        <f>TREND(Calibration!$A$2:$A$4,Calibration!$C$2:$C$4,E12)</f>
        <v>988.3448869093238</v>
      </c>
      <c r="L12" s="2">
        <f>TREND(Calibration!$A$2:$A$4,Calibration!$D$2:$D$4,G12)</f>
        <v>718.56004600022459</v>
      </c>
    </row>
    <row r="13" spans="1:14" x14ac:dyDescent="0.25">
      <c r="A13">
        <v>55096</v>
      </c>
      <c r="B13">
        <v>14.430999760000001</v>
      </c>
      <c r="C13">
        <v>0.63990002999999995</v>
      </c>
      <c r="D13">
        <v>740.57800293000003</v>
      </c>
      <c r="E13">
        <v>2.5539000000000001</v>
      </c>
      <c r="F13">
        <v>9.9000003020963209E+37</v>
      </c>
      <c r="G13">
        <v>1.84370005</v>
      </c>
      <c r="H13">
        <v>9.9000003020963209E+37</v>
      </c>
      <c r="J13" s="2">
        <f>TREND(Calibration!$A$2:$A$4,Calibration!$B$2:$B$4,C13)</f>
        <v>409.2027832181189</v>
      </c>
      <c r="K13" s="2">
        <f>TREND(Calibration!$A$2:$A$4,Calibration!$C$2:$C$4,E13)</f>
        <v>1013.5101349937656</v>
      </c>
      <c r="L13" s="2">
        <f>TREND(Calibration!$A$2:$A$4,Calibration!$D$2:$D$4,G13)</f>
        <v>719.01353358969823</v>
      </c>
    </row>
    <row r="14" spans="1:14" x14ac:dyDescent="0.25">
      <c r="A14">
        <v>60097</v>
      </c>
      <c r="B14">
        <v>14.53100014</v>
      </c>
      <c r="C14">
        <v>0.64209998000000001</v>
      </c>
      <c r="D14">
        <v>344.03201294000002</v>
      </c>
      <c r="E14">
        <v>2.6261999600000001</v>
      </c>
      <c r="F14">
        <v>9.9000003020963209E+37</v>
      </c>
      <c r="G14">
        <v>1.8425999900000001</v>
      </c>
      <c r="H14">
        <v>9.9000003020963209E+37</v>
      </c>
      <c r="J14" s="2">
        <f>TREND(Calibration!$A$2:$A$4,Calibration!$B$2:$B$4,C14)</f>
        <v>410.55216836879629</v>
      </c>
      <c r="K14" s="2">
        <f>TREND(Calibration!$A$2:$A$4,Calibration!$C$2:$C$4,E14)</f>
        <v>1042.7616523939103</v>
      </c>
      <c r="L14" s="2">
        <f>TREND(Calibration!$A$2:$A$4,Calibration!$D$2:$D$4,G14)</f>
        <v>718.56004600022459</v>
      </c>
    </row>
    <row r="15" spans="1:14" x14ac:dyDescent="0.25">
      <c r="A15">
        <v>65096</v>
      </c>
      <c r="B15">
        <v>14.618000029999999</v>
      </c>
      <c r="C15">
        <v>0.64319998</v>
      </c>
      <c r="D15">
        <v>1249.77502441</v>
      </c>
      <c r="E15">
        <v>2.67639995</v>
      </c>
      <c r="F15">
        <v>9.9000003020963209E+37</v>
      </c>
      <c r="G15">
        <v>1.8448</v>
      </c>
      <c r="H15">
        <v>9.9000003020963209E+37</v>
      </c>
      <c r="J15" s="2">
        <f>TREND(Calibration!$A$2:$A$4,Calibration!$B$2:$B$4,C15)</f>
        <v>411.2268762784056</v>
      </c>
      <c r="K15" s="2">
        <f>TREND(Calibration!$A$2:$A$4,Calibration!$C$2:$C$4,E15)</f>
        <v>1063.0718417905859</v>
      </c>
      <c r="L15" s="2">
        <f>TREND(Calibration!$A$2:$A$4,Calibration!$D$2:$D$4,G15)</f>
        <v>719.46697583288631</v>
      </c>
    </row>
    <row r="16" spans="1:14" x14ac:dyDescent="0.25">
      <c r="A16">
        <v>70097</v>
      </c>
      <c r="B16">
        <v>14.696000099999999</v>
      </c>
      <c r="C16">
        <v>0.64209998000000001</v>
      </c>
      <c r="D16">
        <v>844.16900635000002</v>
      </c>
      <c r="E16">
        <v>2.2848999499999998</v>
      </c>
      <c r="F16">
        <v>9.9000003020963209E+37</v>
      </c>
      <c r="G16">
        <v>1.8421000199999999</v>
      </c>
      <c r="H16">
        <v>9.9000003020963209E+37</v>
      </c>
      <c r="J16" s="2">
        <f>TREND(Calibration!$A$2:$A$4,Calibration!$B$2:$B$4,C16)</f>
        <v>410.55216836879629</v>
      </c>
      <c r="K16" s="2">
        <f>TREND(Calibration!$A$2:$A$4,Calibration!$C$2:$C$4,E16)</f>
        <v>904.67660807044842</v>
      </c>
      <c r="L16" s="2">
        <f>TREND(Calibration!$A$2:$A$4,Calibration!$D$2:$D$4,G16)</f>
        <v>718.35393888778594</v>
      </c>
    </row>
    <row r="17" spans="1:12" x14ac:dyDescent="0.25">
      <c r="A17">
        <v>75096</v>
      </c>
      <c r="B17">
        <v>14.772999759999999</v>
      </c>
      <c r="C17">
        <v>0.63620001000000004</v>
      </c>
      <c r="D17">
        <v>885.04797363</v>
      </c>
      <c r="E17">
        <v>2.4658000499999999</v>
      </c>
      <c r="F17">
        <v>9.9000003020963209E+37</v>
      </c>
      <c r="G17">
        <v>1.84529996</v>
      </c>
      <c r="H17">
        <v>9.9000003020963209E+37</v>
      </c>
      <c r="J17" s="2">
        <f>TREND(Calibration!$A$2:$A$4,Calibration!$B$2:$B$4,C17)</f>
        <v>406.93329889110737</v>
      </c>
      <c r="K17" s="2">
        <f>TREND(Calibration!$A$2:$A$4,Calibration!$C$2:$C$4,E17)</f>
        <v>977.86617031692663</v>
      </c>
      <c r="L17" s="2">
        <f>TREND(Calibration!$A$2:$A$4,Calibration!$D$2:$D$4,G17)</f>
        <v>719.67307882293528</v>
      </c>
    </row>
    <row r="18" spans="1:12" x14ac:dyDescent="0.25">
      <c r="A18">
        <v>80097</v>
      </c>
      <c r="B18">
        <v>14.84500027</v>
      </c>
      <c r="C18">
        <v>0.64160001</v>
      </c>
      <c r="D18">
        <v>545.36499022999999</v>
      </c>
      <c r="E18">
        <v>2.7040000000000002</v>
      </c>
      <c r="F18">
        <v>9.9000003020963209E+37</v>
      </c>
      <c r="G18">
        <v>1.8448</v>
      </c>
      <c r="H18">
        <v>9.9000003020963209E+37</v>
      </c>
      <c r="J18" s="2">
        <f>TREND(Calibration!$A$2:$A$4,Calibration!$B$2:$B$4,C18)</f>
        <v>410.24550135646228</v>
      </c>
      <c r="K18" s="2">
        <f>TREND(Calibration!$A$2:$A$4,Calibration!$C$2:$C$4,E18)</f>
        <v>1074.238422557987</v>
      </c>
      <c r="L18" s="2">
        <f>TREND(Calibration!$A$2:$A$4,Calibration!$D$2:$D$4,G18)</f>
        <v>719.46697583288631</v>
      </c>
    </row>
    <row r="19" spans="1:12" x14ac:dyDescent="0.25">
      <c r="A19">
        <v>85097</v>
      </c>
      <c r="B19">
        <v>14.89299965</v>
      </c>
      <c r="C19">
        <v>0.63180000000000003</v>
      </c>
      <c r="D19">
        <v>9.9000003020963209E+37</v>
      </c>
      <c r="E19">
        <v>2.5910999800000001</v>
      </c>
      <c r="F19">
        <v>9.9000003020963209E+37</v>
      </c>
      <c r="G19">
        <v>1.8442000199999999</v>
      </c>
      <c r="H19">
        <v>9.9000003020963209E+37</v>
      </c>
      <c r="J19" s="2">
        <f>TREND(Calibration!$A$2:$A$4,Calibration!$B$2:$B$4,C19)</f>
        <v>404.23446111896169</v>
      </c>
      <c r="K19" s="2">
        <f>TREND(Calibration!$A$2:$A$4,Calibration!$C$2:$C$4,E19)</f>
        <v>1028.5607084969188</v>
      </c>
      <c r="L19" s="2">
        <f>TREND(Calibration!$A$2:$A$4,Calibration!$D$2:$D$4,G19)</f>
        <v>719.21964070213676</v>
      </c>
    </row>
    <row r="20" spans="1:12" x14ac:dyDescent="0.25">
      <c r="A20">
        <v>90098</v>
      </c>
      <c r="B20">
        <v>14.83199978</v>
      </c>
      <c r="C20">
        <v>0.63400000000000001</v>
      </c>
      <c r="D20">
        <v>940.92498779000005</v>
      </c>
      <c r="E20">
        <v>2.6310999399999999</v>
      </c>
      <c r="F20">
        <v>9.9000003020963209E+37</v>
      </c>
      <c r="G20">
        <v>1.8448</v>
      </c>
      <c r="H20">
        <v>9.9000003020963209E+37</v>
      </c>
      <c r="J20" s="2">
        <f>TREND(Calibration!$A$2:$A$4,Calibration!$B$2:$B$4,C20)</f>
        <v>405.58387693818037</v>
      </c>
      <c r="K20" s="2">
        <f>TREND(Calibration!$A$2:$A$4,Calibration!$C$2:$C$4,E20)</f>
        <v>1044.7441133832433</v>
      </c>
      <c r="L20" s="2">
        <f>TREND(Calibration!$A$2:$A$4,Calibration!$D$2:$D$4,G20)</f>
        <v>719.46697583288631</v>
      </c>
    </row>
    <row r="21" spans="1:12" x14ac:dyDescent="0.25">
      <c r="A21">
        <v>95099</v>
      </c>
      <c r="B21">
        <v>14.692999840000001</v>
      </c>
      <c r="C21">
        <v>0.63129997000000004</v>
      </c>
      <c r="D21">
        <v>897.54699706999997</v>
      </c>
      <c r="E21">
        <v>3.0803999900000001</v>
      </c>
      <c r="F21">
        <v>9.9000003020963209E+37</v>
      </c>
      <c r="G21">
        <v>1.8394000500000001</v>
      </c>
      <c r="H21">
        <v>9.9000003020963209E+37</v>
      </c>
      <c r="J21" s="2">
        <f>TREND(Calibration!$A$2:$A$4,Calibration!$B$2:$B$4,C21)</f>
        <v>403.92775730437813</v>
      </c>
      <c r="K21" s="2">
        <f>TREND(Calibration!$A$2:$A$4,Calibration!$C$2:$C$4,E21)</f>
        <v>1226.5244107784399</v>
      </c>
      <c r="L21" s="2">
        <f>TREND(Calibration!$A$2:$A$4,Calibration!$D$2:$D$4,G21)</f>
        <v>717.24090606507525</v>
      </c>
    </row>
    <row r="22" spans="1:12" x14ac:dyDescent="0.25">
      <c r="A22">
        <v>100099</v>
      </c>
      <c r="B22">
        <v>14.555999760000001</v>
      </c>
      <c r="C22">
        <v>0.62639999000000002</v>
      </c>
      <c r="D22">
        <v>1028.2110595700001</v>
      </c>
      <c r="E22">
        <v>3.4017000199999998</v>
      </c>
      <c r="F22">
        <v>9.9000003020963209E+37</v>
      </c>
      <c r="G22">
        <v>1.8387999500000001</v>
      </c>
      <c r="H22">
        <v>9.9000003020963209E+37</v>
      </c>
      <c r="J22" s="2">
        <f>TREND(Calibration!$A$2:$A$4,Calibration!$B$2:$B$4,C22)</f>
        <v>400.92225251989845</v>
      </c>
      <c r="K22" s="2">
        <f>TREND(Calibration!$A$2:$A$4,Calibration!$C$2:$C$4,E22)</f>
        <v>1356.517752658739</v>
      </c>
      <c r="L22" s="2">
        <f>TREND(Calibration!$A$2:$A$4,Calibration!$D$2:$D$4,G22)</f>
        <v>716.99352146565059</v>
      </c>
    </row>
    <row r="23" spans="1:12" x14ac:dyDescent="0.25">
      <c r="A23">
        <v>105099</v>
      </c>
      <c r="B23">
        <v>14.49100018</v>
      </c>
      <c r="C23">
        <v>0.62159997</v>
      </c>
      <c r="D23">
        <v>935.47698975000003</v>
      </c>
      <c r="E23">
        <v>2.8945999100000002</v>
      </c>
      <c r="F23">
        <v>9.9000003020963209E+37</v>
      </c>
      <c r="G23">
        <v>1.8382999900000001</v>
      </c>
      <c r="H23">
        <v>9.9000003020963209E+37</v>
      </c>
      <c r="J23" s="2">
        <f>TREND(Calibration!$A$2:$A$4,Calibration!$B$2:$B$4,C23)</f>
        <v>397.9780602832775</v>
      </c>
      <c r="K23" s="2">
        <f>TREND(Calibration!$A$2:$A$4,Calibration!$C$2:$C$4,E23)</f>
        <v>1151.3523875426283</v>
      </c>
      <c r="L23" s="2">
        <f>TREND(Calibration!$A$2:$A$4,Calibration!$D$2:$D$4,G23)</f>
        <v>716.78741847560161</v>
      </c>
    </row>
    <row r="24" spans="1:12" x14ac:dyDescent="0.25">
      <c r="A24">
        <v>110099</v>
      </c>
      <c r="B24">
        <v>14.43599987</v>
      </c>
      <c r="C24">
        <v>0.62099998999999995</v>
      </c>
      <c r="D24">
        <v>587.97601318</v>
      </c>
      <c r="E24">
        <v>2.79360008</v>
      </c>
      <c r="F24">
        <v>9.9000003020963209E+37</v>
      </c>
      <c r="G24">
        <v>1.8421000199999999</v>
      </c>
      <c r="H24">
        <v>9.9000003020963209E+37</v>
      </c>
      <c r="J24" s="2">
        <f>TREND(Calibration!$A$2:$A$4,Calibration!$B$2:$B$4,C24)</f>
        <v>397.61005005454348</v>
      </c>
      <c r="K24" s="2">
        <f>TREND(Calibration!$A$2:$A$4,Calibration!$C$2:$C$4,E24)</f>
        <v>1110.4893181210596</v>
      </c>
      <c r="L24" s="2">
        <f>TREND(Calibration!$A$2:$A$4,Calibration!$D$2:$D$4,G24)</f>
        <v>718.35393888778594</v>
      </c>
    </row>
    <row r="25" spans="1:12" x14ac:dyDescent="0.25">
      <c r="A25">
        <v>115099</v>
      </c>
      <c r="B25">
        <v>14.43799973</v>
      </c>
      <c r="C25">
        <v>0.61830001999999995</v>
      </c>
      <c r="D25">
        <v>1285.5340576200001</v>
      </c>
      <c r="E25">
        <v>3.08470011</v>
      </c>
      <c r="F25">
        <v>9.9000003020963209E+37</v>
      </c>
      <c r="G25">
        <v>1.8415000399999999</v>
      </c>
      <c r="H25">
        <v>9.9000003020963209E+37</v>
      </c>
      <c r="J25" s="2">
        <f>TREND(Calibration!$A$2:$A$4,Calibration!$B$2:$B$4,C25)</f>
        <v>395.9539672229908</v>
      </c>
      <c r="K25" s="2">
        <f>TREND(Calibration!$A$2:$A$4,Calibration!$C$2:$C$4,E25)</f>
        <v>1228.2641770937007</v>
      </c>
      <c r="L25" s="2">
        <f>TREND(Calibration!$A$2:$A$4,Calibration!$D$2:$D$4,G25)</f>
        <v>718.1066037570364</v>
      </c>
    </row>
    <row r="26" spans="1:12" x14ac:dyDescent="0.25">
      <c r="A26">
        <v>120110</v>
      </c>
      <c r="B26">
        <v>14.444000239999999</v>
      </c>
      <c r="C26">
        <v>0.61290001999999999</v>
      </c>
      <c r="D26">
        <v>726.86700439000003</v>
      </c>
      <c r="E26">
        <v>3.0318000299999999</v>
      </c>
      <c r="F26">
        <v>9.9000003020963209E+37</v>
      </c>
      <c r="G26">
        <v>1.8431999699999999</v>
      </c>
      <c r="H26">
        <v>9.9000003020963209E+37</v>
      </c>
      <c r="J26" s="2">
        <f>TREND(Calibration!$A$2:$A$4,Calibration!$B$2:$B$4,C26)</f>
        <v>392.64176475763583</v>
      </c>
      <c r="K26" s="2">
        <f>TREND(Calibration!$A$2:$A$4,Calibration!$C$2:$C$4,E26)</f>
        <v>1206.8615703621197</v>
      </c>
      <c r="L26" s="2">
        <f>TREND(Calibration!$A$2:$A$4,Calibration!$D$2:$D$4,G26)</f>
        <v>718.80738113097414</v>
      </c>
    </row>
    <row r="27" spans="1:12" x14ac:dyDescent="0.25">
      <c r="A27">
        <v>125100</v>
      </c>
      <c r="B27">
        <v>14.430999760000001</v>
      </c>
      <c r="C27">
        <v>0.61189996999999996</v>
      </c>
      <c r="D27">
        <v>9.9000003020963209E+37</v>
      </c>
      <c r="E27">
        <v>2.58520007</v>
      </c>
      <c r="F27">
        <v>9.9000003020963209E+37</v>
      </c>
      <c r="G27">
        <v>1.8382999900000001</v>
      </c>
      <c r="H27">
        <v>9.9000003020963209E+37</v>
      </c>
      <c r="J27" s="2">
        <f>TREND(Calibration!$A$2:$A$4,Calibration!$B$2:$B$4,C27)</f>
        <v>392.02836326217692</v>
      </c>
      <c r="K27" s="2">
        <f>TREND(Calibration!$A$2:$A$4,Calibration!$C$2:$C$4,E27)</f>
        <v>1026.1736903018286</v>
      </c>
      <c r="L27" s="2">
        <f>TREND(Calibration!$A$2:$A$4,Calibration!$D$2:$D$4,G27)</f>
        <v>716.78741847560161</v>
      </c>
    </row>
    <row r="28" spans="1:12" x14ac:dyDescent="0.25">
      <c r="A28">
        <v>130099</v>
      </c>
      <c r="B28">
        <v>14.463999749999999</v>
      </c>
      <c r="C28">
        <v>0.61129999000000002</v>
      </c>
      <c r="D28">
        <v>497.47799683</v>
      </c>
      <c r="E28">
        <v>2.6289000499999999</v>
      </c>
      <c r="F28">
        <v>9.9000003020963209E+37</v>
      </c>
      <c r="G28">
        <v>1.8415000399999999</v>
      </c>
      <c r="H28">
        <v>9.9000003020963209E+37</v>
      </c>
      <c r="J28" s="2">
        <f>TREND(Calibration!$A$2:$A$4,Calibration!$B$2:$B$4,C28)</f>
        <v>391.6603530334429</v>
      </c>
      <c r="K28" s="2">
        <f>TREND(Calibration!$A$2:$A$4,Calibration!$C$2:$C$4,E28)</f>
        <v>1043.8540697288154</v>
      </c>
      <c r="L28" s="2">
        <f>TREND(Calibration!$A$2:$A$4,Calibration!$D$2:$D$4,G28)</f>
        <v>718.1066037570364</v>
      </c>
    </row>
    <row r="29" spans="1:12" x14ac:dyDescent="0.25">
      <c r="A29">
        <v>135112</v>
      </c>
      <c r="B29">
        <v>14.411999700000001</v>
      </c>
      <c r="C29">
        <v>0.60970002000000001</v>
      </c>
      <c r="D29">
        <v>828.50201416000004</v>
      </c>
      <c r="E29">
        <v>2.7785000800000001</v>
      </c>
      <c r="F29">
        <v>9.9000003020963209E+37</v>
      </c>
      <c r="G29">
        <v>1.8425999900000001</v>
      </c>
      <c r="H29">
        <v>9.9000003020963209E+37</v>
      </c>
      <c r="J29" s="2">
        <f>TREND(Calibration!$A$2:$A$4,Calibration!$B$2:$B$4,C29)</f>
        <v>390.67897811149959</v>
      </c>
      <c r="K29" s="2">
        <f>TREND(Calibration!$A$2:$A$4,Calibration!$C$2:$C$4,E29)</f>
        <v>1104.3800766672307</v>
      </c>
      <c r="L29" s="2">
        <f>TREND(Calibration!$A$2:$A$4,Calibration!$D$2:$D$4,G29)</f>
        <v>718.56004600022459</v>
      </c>
    </row>
    <row r="30" spans="1:12" x14ac:dyDescent="0.25">
      <c r="A30">
        <v>140100</v>
      </c>
      <c r="B30">
        <v>14.29800034</v>
      </c>
      <c r="C30">
        <v>0.60699999000000004</v>
      </c>
      <c r="D30">
        <v>9.9000003020963209E+37</v>
      </c>
      <c r="E30">
        <v>2.5824999800000001</v>
      </c>
      <c r="F30">
        <v>9.9000003020963209E+37</v>
      </c>
      <c r="G30">
        <v>1.8431999699999999</v>
      </c>
      <c r="H30">
        <v>9.9000003020963209E+37</v>
      </c>
      <c r="J30" s="2">
        <f>TREND(Calibration!$A$2:$A$4,Calibration!$B$2:$B$4,C30)</f>
        <v>389.02285847769735</v>
      </c>
      <c r="K30" s="2">
        <f>TREND(Calibration!$A$2:$A$4,Calibration!$C$2:$C$4,E30)</f>
        <v>1025.0812729669233</v>
      </c>
      <c r="L30" s="2">
        <f>TREND(Calibration!$A$2:$A$4,Calibration!$D$2:$D$4,G30)</f>
        <v>718.80738113097414</v>
      </c>
    </row>
    <row r="31" spans="1:12" x14ac:dyDescent="0.25">
      <c r="A31">
        <v>145100</v>
      </c>
      <c r="B31">
        <v>14.22399998</v>
      </c>
      <c r="C31">
        <v>0.61189996999999996</v>
      </c>
      <c r="D31">
        <v>616.85302734000004</v>
      </c>
      <c r="E31">
        <v>2.4507000400000001</v>
      </c>
      <c r="F31">
        <v>9.9000003020963209E+37</v>
      </c>
      <c r="G31">
        <v>1.8415000399999999</v>
      </c>
      <c r="H31">
        <v>9.9000003020963209E+37</v>
      </c>
      <c r="J31" s="2">
        <f>TREND(Calibration!$A$2:$A$4,Calibration!$B$2:$B$4,C31)</f>
        <v>392.02836326217692</v>
      </c>
      <c r="K31" s="2">
        <f>TREND(Calibration!$A$2:$A$4,Calibration!$C$2:$C$4,E31)</f>
        <v>971.75692481724241</v>
      </c>
      <c r="L31" s="2">
        <f>TREND(Calibration!$A$2:$A$4,Calibration!$D$2:$D$4,G31)</f>
        <v>718.1066037570364</v>
      </c>
    </row>
    <row r="32" spans="1:12" x14ac:dyDescent="0.25">
      <c r="A32">
        <v>150101</v>
      </c>
      <c r="B32">
        <v>14.08100033</v>
      </c>
      <c r="C32">
        <v>0.61080003000000005</v>
      </c>
      <c r="D32">
        <v>1314.9350585899999</v>
      </c>
      <c r="E32">
        <v>2.7142000199999998</v>
      </c>
      <c r="F32">
        <v>9.9000003020963209E+37</v>
      </c>
      <c r="G32">
        <v>1.83990002</v>
      </c>
      <c r="H32">
        <v>9.9000003020963209E+37</v>
      </c>
      <c r="J32" s="2">
        <f>TREND(Calibration!$A$2:$A$4,Calibration!$B$2:$B$4,C32)</f>
        <v>391.35369215481722</v>
      </c>
      <c r="K32" s="2">
        <f>TREND(Calibration!$A$2:$A$4,Calibration!$C$2:$C$4,E32)</f>
        <v>1078.3652030224825</v>
      </c>
      <c r="L32" s="2">
        <f>TREND(Calibration!$A$2:$A$4,Calibration!$D$2:$D$4,G32)</f>
        <v>717.44701317751378</v>
      </c>
    </row>
    <row r="33" spans="1:12" x14ac:dyDescent="0.25">
      <c r="A33">
        <v>155101</v>
      </c>
      <c r="B33">
        <v>14</v>
      </c>
      <c r="C33">
        <v>0.61350000000000005</v>
      </c>
      <c r="D33">
        <v>1254.9949951200001</v>
      </c>
      <c r="E33">
        <v>2.71099997</v>
      </c>
      <c r="F33">
        <v>9.9000003020963209E+37</v>
      </c>
      <c r="G33">
        <v>1.8415000399999999</v>
      </c>
      <c r="H33">
        <v>9.9000003020963209E+37</v>
      </c>
      <c r="J33" s="2">
        <f>TREND(Calibration!$A$2:$A$4,Calibration!$B$2:$B$4,C33)</f>
        <v>393.00977498636991</v>
      </c>
      <c r="K33" s="2">
        <f>TREND(Calibration!$A$2:$A$4,Calibration!$C$2:$C$4,E33)</f>
        <v>1077.0705091076265</v>
      </c>
      <c r="L33" s="2">
        <f>TREND(Calibration!$A$2:$A$4,Calibration!$D$2:$D$4,G33)</f>
        <v>718.1066037570364</v>
      </c>
    </row>
    <row r="34" spans="1:12" x14ac:dyDescent="0.25">
      <c r="A34">
        <v>160101</v>
      </c>
      <c r="B34">
        <v>13.9829998</v>
      </c>
      <c r="C34">
        <v>0.61460000000000004</v>
      </c>
      <c r="D34">
        <v>1149.7469482399999</v>
      </c>
      <c r="E34">
        <v>2.9681000700000002</v>
      </c>
      <c r="F34">
        <v>9.9000003020963209E+37</v>
      </c>
      <c r="G34">
        <v>1.84099996</v>
      </c>
      <c r="H34">
        <v>9.9000003020963209E+37</v>
      </c>
      <c r="J34" s="2">
        <f>TREND(Calibration!$A$2:$A$4,Calibration!$B$2:$B$4,C34)</f>
        <v>393.68448289597922</v>
      </c>
      <c r="K34" s="2">
        <f>TREND(Calibration!$A$2:$A$4,Calibration!$C$2:$C$4,E34)</f>
        <v>1181.0894884919708</v>
      </c>
      <c r="L34" s="2">
        <f>TREND(Calibration!$A$2:$A$4,Calibration!$D$2:$D$4,G34)</f>
        <v>717.9004512983123</v>
      </c>
    </row>
    <row r="35" spans="1:12" x14ac:dyDescent="0.25">
      <c r="A35">
        <v>165101</v>
      </c>
      <c r="B35">
        <v>13.98700047</v>
      </c>
      <c r="C35">
        <v>0.61669998999999998</v>
      </c>
      <c r="D35">
        <v>1208.98205566</v>
      </c>
      <c r="E35">
        <v>2.48629999</v>
      </c>
      <c r="F35">
        <v>9.9000003020963209E+37</v>
      </c>
      <c r="G35">
        <v>1.8421000199999999</v>
      </c>
      <c r="H35">
        <v>9.9000003020963209E+37</v>
      </c>
      <c r="J35" s="2">
        <f>TREND(Calibration!$A$2:$A$4,Calibration!$B$2:$B$4,C35)</f>
        <v>394.97255549879787</v>
      </c>
      <c r="K35" s="2">
        <f>TREND(Calibration!$A$2:$A$4,Calibration!$C$2:$C$4,E35)</f>
        <v>986.16014934003988</v>
      </c>
      <c r="L35" s="2">
        <f>TREND(Calibration!$A$2:$A$4,Calibration!$D$2:$D$4,G35)</f>
        <v>718.35393888778594</v>
      </c>
    </row>
    <row r="36" spans="1:12" x14ac:dyDescent="0.25">
      <c r="A36">
        <v>170101</v>
      </c>
      <c r="B36">
        <v>13.97999954</v>
      </c>
      <c r="C36">
        <v>0.61780000000000002</v>
      </c>
      <c r="D36">
        <v>833.75299071999996</v>
      </c>
      <c r="E36">
        <v>2.80170012</v>
      </c>
      <c r="F36">
        <v>9.9000003020963209E+37</v>
      </c>
      <c r="G36">
        <v>1.8405</v>
      </c>
      <c r="H36">
        <v>9.9000003020963209E+37</v>
      </c>
      <c r="J36" s="2">
        <f>TREND(Calibration!$A$2:$A$4,Calibration!$B$2:$B$4,C36)</f>
        <v>395.64726954211551</v>
      </c>
      <c r="K36" s="2">
        <f>TREND(Calibration!$A$2:$A$4,Calibration!$C$2:$C$4,E36)</f>
        <v>1113.7664770711042</v>
      </c>
      <c r="L36" s="2">
        <f>TREND(Calibration!$A$2:$A$4,Calibration!$D$2:$D$4,G36)</f>
        <v>717.69434830826333</v>
      </c>
    </row>
    <row r="37" spans="1:12" x14ac:dyDescent="0.25">
      <c r="A37">
        <v>175101</v>
      </c>
      <c r="B37">
        <v>14.02900028</v>
      </c>
      <c r="C37">
        <v>0.62159997</v>
      </c>
      <c r="D37">
        <v>1158.51599121</v>
      </c>
      <c r="E37">
        <v>2.82329988</v>
      </c>
      <c r="F37">
        <v>9.9000003020963209E+37</v>
      </c>
      <c r="G37">
        <v>1.8405</v>
      </c>
      <c r="H37">
        <v>9.9000003020963209E+37</v>
      </c>
      <c r="J37" s="2">
        <f>TREND(Calibration!$A$2:$A$4,Calibration!$B$2:$B$4,C37)</f>
        <v>397.9780602832775</v>
      </c>
      <c r="K37" s="2">
        <f>TREND(Calibration!$A$2:$A$4,Calibration!$C$2:$C$4,E37)</f>
        <v>1122.5054273482406</v>
      </c>
      <c r="L37" s="2">
        <f>TREND(Calibration!$A$2:$A$4,Calibration!$D$2:$D$4,G37)</f>
        <v>717.69434830826333</v>
      </c>
    </row>
    <row r="38" spans="1:12" x14ac:dyDescent="0.25">
      <c r="A38">
        <v>180100</v>
      </c>
      <c r="B38">
        <v>14.10400009</v>
      </c>
      <c r="C38">
        <v>0.62540001000000001</v>
      </c>
      <c r="D38">
        <v>966.95098876999998</v>
      </c>
      <c r="E38">
        <v>2.82329988</v>
      </c>
      <c r="F38">
        <v>9.9000003020963209E+37</v>
      </c>
      <c r="G38">
        <v>1.84099996</v>
      </c>
      <c r="H38">
        <v>9.9000003020963209E+37</v>
      </c>
      <c r="J38" s="2">
        <f>TREND(Calibration!$A$2:$A$4,Calibration!$B$2:$B$4,C38)</f>
        <v>400.30889396039743</v>
      </c>
      <c r="K38" s="2">
        <f>TREND(Calibration!$A$2:$A$4,Calibration!$C$2:$C$4,E38)</f>
        <v>1122.5054273482406</v>
      </c>
      <c r="L38" s="2">
        <f>TREND(Calibration!$A$2:$A$4,Calibration!$D$2:$D$4,G38)</f>
        <v>717.9004512983123</v>
      </c>
    </row>
    <row r="39" spans="1:12" x14ac:dyDescent="0.25">
      <c r="A39">
        <v>185101</v>
      </c>
      <c r="B39">
        <v>14.164999959999999</v>
      </c>
      <c r="C39">
        <v>0.63020003000000002</v>
      </c>
      <c r="D39">
        <v>407.59698486000002</v>
      </c>
      <c r="E39">
        <v>3.0074999299999998</v>
      </c>
      <c r="F39">
        <v>9.9000003020963209E+37</v>
      </c>
      <c r="G39">
        <v>1.8421000199999999</v>
      </c>
      <c r="H39">
        <v>9.9000003020963209E+37</v>
      </c>
      <c r="J39" s="2">
        <f>TREND(Calibration!$A$2:$A$4,Calibration!$B$2:$B$4,C39)</f>
        <v>403.25308619701838</v>
      </c>
      <c r="K39" s="2">
        <f>TREND(Calibration!$A$2:$A$4,Calibration!$C$2:$C$4,E39)</f>
        <v>1197.0301016036965</v>
      </c>
      <c r="L39" s="2">
        <f>TREND(Calibration!$A$2:$A$4,Calibration!$D$2:$D$4,G39)</f>
        <v>718.35393888778594</v>
      </c>
    </row>
    <row r="40" spans="1:12" x14ac:dyDescent="0.25">
      <c r="A40">
        <v>190101</v>
      </c>
      <c r="B40">
        <v>14.178000450000001</v>
      </c>
      <c r="C40">
        <v>0.62639999000000002</v>
      </c>
      <c r="D40">
        <v>444.48400879000002</v>
      </c>
      <c r="E40">
        <v>2.8034000400000001</v>
      </c>
      <c r="F40">
        <v>9.9000003020963209E+37</v>
      </c>
      <c r="G40">
        <v>1.8425999900000001</v>
      </c>
      <c r="H40">
        <v>9.9000003020963209E+37</v>
      </c>
      <c r="J40" s="2">
        <f>TREND(Calibration!$A$2:$A$4,Calibration!$B$2:$B$4,C40)</f>
        <v>400.92225251989845</v>
      </c>
      <c r="K40" s="2">
        <f>TREND(Calibration!$A$2:$A$4,Calibration!$C$2:$C$4,E40)</f>
        <v>1114.4542400997263</v>
      </c>
      <c r="L40" s="2">
        <f>TREND(Calibration!$A$2:$A$4,Calibration!$D$2:$D$4,G40)</f>
        <v>718.56004600022459</v>
      </c>
    </row>
    <row r="41" spans="1:12" x14ac:dyDescent="0.25">
      <c r="A41">
        <v>195101</v>
      </c>
      <c r="B41">
        <v>14.20100021</v>
      </c>
      <c r="C41">
        <v>0.63719999999999999</v>
      </c>
      <c r="D41">
        <v>761.15600586000005</v>
      </c>
      <c r="E41">
        <v>2.6612999400000001</v>
      </c>
      <c r="F41">
        <v>9.9000003020963209E+37</v>
      </c>
      <c r="G41">
        <v>1.8421000199999999</v>
      </c>
      <c r="H41">
        <v>9.9000003020963209E+37</v>
      </c>
      <c r="J41" s="2">
        <f>TREND(Calibration!$A$2:$A$4,Calibration!$B$2:$B$4,C41)</f>
        <v>407.5466635843166</v>
      </c>
      <c r="K41" s="2">
        <f>TREND(Calibration!$A$2:$A$4,Calibration!$C$2:$C$4,E41)</f>
        <v>1056.9625962909015</v>
      </c>
      <c r="L41" s="2">
        <f>TREND(Calibration!$A$2:$A$4,Calibration!$D$2:$D$4,G41)</f>
        <v>718.35393888778594</v>
      </c>
    </row>
    <row r="42" spans="1:12" x14ac:dyDescent="0.25">
      <c r="A42">
        <v>200100</v>
      </c>
      <c r="B42">
        <v>14.20699978</v>
      </c>
      <c r="C42">
        <v>0.64259999999999995</v>
      </c>
      <c r="D42">
        <v>959.23999022999999</v>
      </c>
      <c r="E42">
        <v>2.7866001100000002</v>
      </c>
      <c r="F42">
        <v>9.9000003020963209E+37</v>
      </c>
      <c r="G42">
        <v>1.8448</v>
      </c>
      <c r="H42">
        <v>9.9000003020963209E+37</v>
      </c>
      <c r="J42" s="2">
        <f>TREND(Calibration!$A$2:$A$4,Calibration!$B$2:$B$4,C42)</f>
        <v>410.85886604967158</v>
      </c>
      <c r="K42" s="2">
        <f>TREND(Calibration!$A$2:$A$4,Calibration!$C$2:$C$4,E42)</f>
        <v>1107.65723157142</v>
      </c>
      <c r="L42" s="2">
        <f>TREND(Calibration!$A$2:$A$4,Calibration!$D$2:$D$4,G42)</f>
        <v>719.46697583288631</v>
      </c>
    </row>
    <row r="43" spans="1:12" x14ac:dyDescent="0.25">
      <c r="A43">
        <v>205101</v>
      </c>
      <c r="B43">
        <v>14.23700047</v>
      </c>
      <c r="C43">
        <v>0.63829999999999998</v>
      </c>
      <c r="D43">
        <v>9.9000003020963209E+37</v>
      </c>
      <c r="E43">
        <v>3.1305999799999999</v>
      </c>
      <c r="F43">
        <v>9.9000003020963209E+37</v>
      </c>
      <c r="G43">
        <v>1.84529996</v>
      </c>
      <c r="H43">
        <v>9.9000003020963209E+37</v>
      </c>
      <c r="J43" s="2">
        <f>TREND(Calibration!$A$2:$A$4,Calibration!$B$2:$B$4,C43)</f>
        <v>408.22137149392597</v>
      </c>
      <c r="K43" s="2">
        <f>TREND(Calibration!$A$2:$A$4,Calibration!$C$2:$C$4,E43)</f>
        <v>1246.8346001751156</v>
      </c>
      <c r="L43" s="2">
        <f>TREND(Calibration!$A$2:$A$4,Calibration!$D$2:$D$4,G43)</f>
        <v>719.67307882293528</v>
      </c>
    </row>
    <row r="44" spans="1:12" x14ac:dyDescent="0.25">
      <c r="A44">
        <v>210100</v>
      </c>
      <c r="B44">
        <v>14.28800011</v>
      </c>
      <c r="C44">
        <v>0.64050001000000001</v>
      </c>
      <c r="D44">
        <v>1274.01794434</v>
      </c>
      <c r="E44">
        <v>2.8682000599999999</v>
      </c>
      <c r="F44">
        <v>9.9000003020963209E+37</v>
      </c>
      <c r="G44">
        <v>1.84370005</v>
      </c>
      <c r="H44">
        <v>9.9000003020963209E+37</v>
      </c>
      <c r="J44" s="2">
        <f>TREND(Calibration!$A$2:$A$4,Calibration!$B$2:$B$4,C44)</f>
        <v>409.57079344685292</v>
      </c>
      <c r="K44" s="2">
        <f>TREND(Calibration!$A$2:$A$4,Calibration!$C$2:$C$4,E44)</f>
        <v>1140.6713903244251</v>
      </c>
      <c r="L44" s="2">
        <f>TREND(Calibration!$A$2:$A$4,Calibration!$D$2:$D$4,G44)</f>
        <v>719.01353358969823</v>
      </c>
    </row>
    <row r="45" spans="1:12" x14ac:dyDescent="0.25">
      <c r="A45">
        <v>215101</v>
      </c>
      <c r="B45">
        <v>14.321000099999999</v>
      </c>
      <c r="C45">
        <v>0.64859997999999996</v>
      </c>
      <c r="D45">
        <v>1172.95800781</v>
      </c>
      <c r="E45">
        <v>3.60050011</v>
      </c>
      <c r="F45">
        <v>9.9000003020963209E+37</v>
      </c>
      <c r="G45">
        <v>1.8425999900000001</v>
      </c>
      <c r="H45">
        <v>9.9000003020963209E+37</v>
      </c>
      <c r="J45" s="2">
        <f>TREND(Calibration!$A$2:$A$4,Calibration!$B$2:$B$4,C45)</f>
        <v>414.53907874376057</v>
      </c>
      <c r="K45" s="2">
        <f>TREND(Calibration!$A$2:$A$4,Calibration!$C$2:$C$4,E45)</f>
        <v>1436.9493917880734</v>
      </c>
      <c r="L45" s="2">
        <f>TREND(Calibration!$A$2:$A$4,Calibration!$D$2:$D$4,G45)</f>
        <v>718.56004600022459</v>
      </c>
    </row>
    <row r="46" spans="1:12" x14ac:dyDescent="0.25">
      <c r="A46">
        <v>220102</v>
      </c>
      <c r="B46">
        <v>14.43700027</v>
      </c>
      <c r="C46">
        <v>0.64529996999999995</v>
      </c>
      <c r="D46">
        <v>1182.17004395</v>
      </c>
      <c r="E46">
        <v>3.2142999200000002</v>
      </c>
      <c r="F46">
        <v>9.9000003020963209E+37</v>
      </c>
      <c r="G46">
        <v>1.8372000500000001</v>
      </c>
      <c r="H46">
        <v>9.9000003020963209E+37</v>
      </c>
      <c r="J46" s="2">
        <f>TREND(Calibration!$A$2:$A$4,Calibration!$B$2:$B$4,C46)</f>
        <v>412.51494888122426</v>
      </c>
      <c r="K46" s="2">
        <f>TREND(Calibration!$A$2:$A$4,Calibration!$C$2:$C$4,E46)</f>
        <v>1280.6983844884273</v>
      </c>
      <c r="L46" s="2">
        <f>TREND(Calibration!$A$2:$A$4,Calibration!$D$2:$D$4,G46)</f>
        <v>716.33398035480309</v>
      </c>
    </row>
    <row r="47" spans="1:12" x14ac:dyDescent="0.25">
      <c r="A47">
        <v>225101</v>
      </c>
      <c r="B47">
        <v>14.472999570000001</v>
      </c>
      <c r="C47">
        <v>0.64480000999999998</v>
      </c>
      <c r="D47">
        <v>9.9000003020963209E+37</v>
      </c>
      <c r="E47">
        <v>3.2725999400000001</v>
      </c>
      <c r="F47">
        <v>9.9000003020963209E+37</v>
      </c>
      <c r="G47">
        <v>1.8382999900000001</v>
      </c>
      <c r="H47">
        <v>9.9000003020963209E+37</v>
      </c>
      <c r="J47" s="2">
        <f>TREND(Calibration!$A$2:$A$4,Calibration!$B$2:$B$4,C47)</f>
        <v>412.20828800259852</v>
      </c>
      <c r="K47" s="2">
        <f>TREND(Calibration!$A$2:$A$4,Calibration!$C$2:$C$4,E47)</f>
        <v>1304.2857287892923</v>
      </c>
      <c r="L47" s="2">
        <f>TREND(Calibration!$A$2:$A$4,Calibration!$D$2:$D$4,G47)</f>
        <v>716.78741847560161</v>
      </c>
    </row>
    <row r="48" spans="1:12" x14ac:dyDescent="0.25">
      <c r="A48">
        <v>230102</v>
      </c>
      <c r="B48">
        <v>14.625</v>
      </c>
      <c r="C48">
        <v>0.64429997999999999</v>
      </c>
      <c r="D48">
        <v>303.17098999000001</v>
      </c>
      <c r="E48">
        <v>2.9626998900000001</v>
      </c>
      <c r="F48">
        <v>9.9000003020963209E+37</v>
      </c>
      <c r="G48">
        <v>1.83669996</v>
      </c>
      <c r="H48">
        <v>9.9000003020963209E+37</v>
      </c>
      <c r="J48" s="2">
        <f>TREND(Calibration!$A$2:$A$4,Calibration!$B$2:$B$4,C48)</f>
        <v>411.90158418801497</v>
      </c>
      <c r="K48" s="2">
        <f>TREND(Calibration!$A$2:$A$4,Calibration!$C$2:$C$4,E48)</f>
        <v>1178.9046538221601</v>
      </c>
      <c r="L48" s="2">
        <f>TREND(Calibration!$A$2:$A$4,Calibration!$D$2:$D$4,G48)</f>
        <v>716.12782377368933</v>
      </c>
    </row>
    <row r="49" spans="1:12" x14ac:dyDescent="0.25">
      <c r="A49">
        <v>235101</v>
      </c>
      <c r="B49">
        <v>14.71899986</v>
      </c>
      <c r="C49">
        <v>0.63450002999999999</v>
      </c>
      <c r="D49">
        <v>9.9000003020963209E+37</v>
      </c>
      <c r="E49">
        <v>2.8406000100000002</v>
      </c>
      <c r="F49">
        <v>9.9000003020963209E+37</v>
      </c>
      <c r="G49">
        <v>1.83990002</v>
      </c>
      <c r="H49">
        <v>9.9000003020963209E+37</v>
      </c>
      <c r="J49" s="2">
        <f>TREND(Calibration!$A$2:$A$4,Calibration!$B$2:$B$4,C49)</f>
        <v>405.89058075276398</v>
      </c>
      <c r="K49" s="2">
        <f>TREND(Calibration!$A$2:$A$4,Calibration!$C$2:$C$4,E49)</f>
        <v>1129.5048095570241</v>
      </c>
      <c r="L49" s="2">
        <f>TREND(Calibration!$A$2:$A$4,Calibration!$D$2:$D$4,G49)</f>
        <v>717.44701317751378</v>
      </c>
    </row>
    <row r="50" spans="1:12" x14ac:dyDescent="0.25">
      <c r="A50">
        <v>240101</v>
      </c>
      <c r="B50">
        <v>14.80500031</v>
      </c>
      <c r="C50">
        <v>0.63349997999999996</v>
      </c>
      <c r="D50">
        <v>1153.87597656</v>
      </c>
      <c r="E50">
        <v>2.9286000699999999</v>
      </c>
      <c r="F50">
        <v>9.9000003020963209E+37</v>
      </c>
      <c r="G50">
        <v>1.8394000500000001</v>
      </c>
      <c r="H50">
        <v>9.9000003020963209E+37</v>
      </c>
      <c r="J50" s="2">
        <f>TREND(Calibration!$A$2:$A$4,Calibration!$B$2:$B$4,C50)</f>
        <v>405.27717925730502</v>
      </c>
      <c r="K50" s="2">
        <f>TREND(Calibration!$A$2:$A$4,Calibration!$C$2:$C$4,E50)</f>
        <v>1165.1083601855964</v>
      </c>
      <c r="L50" s="2">
        <f>TREND(Calibration!$A$2:$A$4,Calibration!$D$2:$D$4,G50)</f>
        <v>717.24090606507525</v>
      </c>
    </row>
    <row r="51" spans="1:12" x14ac:dyDescent="0.25">
      <c r="A51">
        <v>245102</v>
      </c>
      <c r="B51">
        <v>14.84300041</v>
      </c>
      <c r="C51">
        <v>0.63829999999999998</v>
      </c>
      <c r="D51">
        <v>597.53997803000004</v>
      </c>
      <c r="E51">
        <v>2.9384000299999999</v>
      </c>
      <c r="F51">
        <v>9.9000003020963209E+37</v>
      </c>
      <c r="G51">
        <v>1.8382999900000001</v>
      </c>
      <c r="H51">
        <v>9.9000003020963209E+37</v>
      </c>
      <c r="J51" s="2">
        <f>TREND(Calibration!$A$2:$A$4,Calibration!$B$2:$B$4,C51)</f>
        <v>408.22137149392597</v>
      </c>
      <c r="K51" s="2">
        <f>TREND(Calibration!$A$2:$A$4,Calibration!$C$2:$C$4,E51)</f>
        <v>1169.0732821642632</v>
      </c>
      <c r="L51" s="2">
        <f>TREND(Calibration!$A$2:$A$4,Calibration!$D$2:$D$4,G51)</f>
        <v>716.78741847560161</v>
      </c>
    </row>
    <row r="52" spans="1:12" x14ac:dyDescent="0.25">
      <c r="A52">
        <v>250102</v>
      </c>
      <c r="B52">
        <v>14.852999690000001</v>
      </c>
      <c r="C52">
        <v>0.63290000000000002</v>
      </c>
      <c r="D52">
        <v>714.80999756000006</v>
      </c>
      <c r="E52">
        <v>2.7028999300000001</v>
      </c>
      <c r="F52">
        <v>9.9000003020963209E+37</v>
      </c>
      <c r="G52">
        <v>1.8351000500000001</v>
      </c>
      <c r="H52">
        <v>9.9000003020963209E+37</v>
      </c>
      <c r="J52" s="2">
        <f>TREND(Calibration!$A$2:$A$4,Calibration!$B$2:$B$4,C52)</f>
        <v>404.90916902857106</v>
      </c>
      <c r="K52" s="2">
        <f>TREND(Calibration!$A$2:$A$4,Calibration!$C$2:$C$4,E52)</f>
        <v>1073.7933501575819</v>
      </c>
      <c r="L52" s="2">
        <f>TREND(Calibration!$A$2:$A$4,Calibration!$D$2:$D$4,G52)</f>
        <v>715.46827854045227</v>
      </c>
    </row>
    <row r="53" spans="1:12" x14ac:dyDescent="0.25">
      <c r="A53">
        <v>255101</v>
      </c>
      <c r="B53">
        <v>14.855999949999999</v>
      </c>
      <c r="C53">
        <v>0.63990002999999995</v>
      </c>
      <c r="D53">
        <v>723.40399170000001</v>
      </c>
      <c r="E53">
        <v>2.9442999400000001</v>
      </c>
      <c r="F53">
        <v>9.9000003020963209E+37</v>
      </c>
      <c r="G53">
        <v>1.83560002</v>
      </c>
      <c r="H53">
        <v>9.9000003020963209E+37</v>
      </c>
      <c r="J53" s="2">
        <f>TREND(Calibration!$A$2:$A$4,Calibration!$B$2:$B$4,C53)</f>
        <v>409.2027832181189</v>
      </c>
      <c r="K53" s="2">
        <f>TREND(Calibration!$A$2:$A$4,Calibration!$C$2:$C$4,E53)</f>
        <v>1171.4603003593534</v>
      </c>
      <c r="L53" s="2">
        <f>TREND(Calibration!$A$2:$A$4,Calibration!$D$2:$D$4,G53)</f>
        <v>715.67438565289081</v>
      </c>
    </row>
    <row r="54" spans="1:12" x14ac:dyDescent="0.25">
      <c r="A54">
        <v>260102</v>
      </c>
      <c r="B54">
        <v>14.875</v>
      </c>
      <c r="C54">
        <v>0.64160001</v>
      </c>
      <c r="D54">
        <v>1340.7969970700001</v>
      </c>
      <c r="E54">
        <v>2.8406000100000002</v>
      </c>
      <c r="F54">
        <v>9.9000003020963209E+37</v>
      </c>
      <c r="G54">
        <v>1.83609998</v>
      </c>
      <c r="H54">
        <v>9.9000003020963209E+37</v>
      </c>
      <c r="J54" s="2">
        <f>TREND(Calibration!$A$2:$A$4,Calibration!$B$2:$B$4,C54)</f>
        <v>410.24550135646228</v>
      </c>
      <c r="K54" s="2">
        <f>TREND(Calibration!$A$2:$A$4,Calibration!$C$2:$C$4,E54)</f>
        <v>1129.5048095570241</v>
      </c>
      <c r="L54" s="2">
        <f>TREND(Calibration!$A$2:$A$4,Calibration!$D$2:$D$4,G54)</f>
        <v>715.88048864293978</v>
      </c>
    </row>
    <row r="55" spans="1:12" x14ac:dyDescent="0.25">
      <c r="A55">
        <v>265102</v>
      </c>
      <c r="B55">
        <v>14.88099957</v>
      </c>
      <c r="C55">
        <v>0.63510001000000005</v>
      </c>
      <c r="D55">
        <v>864.53497314000003</v>
      </c>
      <c r="E55">
        <v>2.6477999699999999</v>
      </c>
      <c r="F55">
        <v>9.9000003020963209E+37</v>
      </c>
      <c r="G55">
        <v>1.8378000299999999</v>
      </c>
      <c r="H55">
        <v>9.9000003020963209E+37</v>
      </c>
      <c r="J55" s="2">
        <f>TREND(Calibration!$A$2:$A$4,Calibration!$B$2:$B$4,C55)</f>
        <v>406.258590981498</v>
      </c>
      <c r="K55" s="2">
        <f>TREND(Calibration!$A$2:$A$4,Calibration!$C$2:$C$4,E55)</f>
        <v>1051.5007038174281</v>
      </c>
      <c r="L55" s="2">
        <f>TREND(Calibration!$A$2:$A$4,Calibration!$D$2:$D$4,G55)</f>
        <v>716.58131548555252</v>
      </c>
    </row>
    <row r="56" spans="1:12" x14ac:dyDescent="0.25">
      <c r="A56">
        <v>270101</v>
      </c>
      <c r="B56">
        <v>14.86299992</v>
      </c>
      <c r="C56">
        <v>0.63990002999999995</v>
      </c>
      <c r="D56">
        <v>1011.89099121</v>
      </c>
      <c r="E56">
        <v>2.6716001</v>
      </c>
      <c r="F56">
        <v>9.9000003020963209E+37</v>
      </c>
      <c r="G56">
        <v>1.83669996</v>
      </c>
      <c r="H56">
        <v>9.9000003020963209E+37</v>
      </c>
      <c r="J56" s="2">
        <f>TREND(Calibration!$A$2:$A$4,Calibration!$B$2:$B$4,C56)</f>
        <v>409.2027832181189</v>
      </c>
      <c r="K56" s="2">
        <f>TREND(Calibration!$A$2:$A$4,Calibration!$C$2:$C$4,E56)</f>
        <v>1061.1298919500455</v>
      </c>
      <c r="L56" s="2">
        <f>TREND(Calibration!$A$2:$A$4,Calibration!$D$2:$D$4,G56)</f>
        <v>716.12782377368933</v>
      </c>
    </row>
    <row r="57" spans="1:12" x14ac:dyDescent="0.25">
      <c r="A57">
        <v>275102</v>
      </c>
      <c r="B57">
        <v>14.85900021</v>
      </c>
      <c r="C57">
        <v>0.63400000000000001</v>
      </c>
      <c r="D57">
        <v>9.9000003020963209E+37</v>
      </c>
      <c r="E57">
        <v>2.5808999500000001</v>
      </c>
      <c r="F57">
        <v>9.9000003020963209E+37</v>
      </c>
      <c r="G57">
        <v>1.83560002</v>
      </c>
      <c r="H57">
        <v>9.9000003020963209E+37</v>
      </c>
      <c r="J57" s="2">
        <f>TREND(Calibration!$A$2:$A$4,Calibration!$B$2:$B$4,C57)</f>
        <v>405.58387693818037</v>
      </c>
      <c r="K57" s="2">
        <f>TREND(Calibration!$A$2:$A$4,Calibration!$C$2:$C$4,E57)</f>
        <v>1024.4339239865676</v>
      </c>
      <c r="L57" s="2">
        <f>TREND(Calibration!$A$2:$A$4,Calibration!$D$2:$D$4,G57)</f>
        <v>715.67438565289081</v>
      </c>
    </row>
    <row r="58" spans="1:12" x14ac:dyDescent="0.25">
      <c r="A58">
        <v>280101</v>
      </c>
      <c r="B58">
        <v>14.81999969</v>
      </c>
      <c r="C58">
        <v>0.62970000999999998</v>
      </c>
      <c r="D58">
        <v>1119.23706055</v>
      </c>
      <c r="E58">
        <v>3.0095999199999999</v>
      </c>
      <c r="F58">
        <v>9.9000003020963209E+37</v>
      </c>
      <c r="G58">
        <v>1.8378000299999999</v>
      </c>
      <c r="H58">
        <v>9.9000003020963209E+37</v>
      </c>
      <c r="J58" s="2">
        <f>TREND(Calibration!$A$2:$A$4,Calibration!$B$2:$B$4,C58)</f>
        <v>402.94638851614303</v>
      </c>
      <c r="K58" s="2">
        <f>TREND(Calibration!$A$2:$A$4,Calibration!$C$2:$C$4,E58)</f>
        <v>1197.8797271640028</v>
      </c>
      <c r="L58" s="2">
        <f>TREND(Calibration!$A$2:$A$4,Calibration!$D$2:$D$4,G58)</f>
        <v>716.58131548555252</v>
      </c>
    </row>
    <row r="59" spans="1:12" x14ac:dyDescent="0.25">
      <c r="A59">
        <v>285101</v>
      </c>
      <c r="B59">
        <v>14.74600029</v>
      </c>
      <c r="C59">
        <v>0.63129997000000004</v>
      </c>
      <c r="D59">
        <v>1115.51794434</v>
      </c>
      <c r="E59">
        <v>2.63050008</v>
      </c>
      <c r="F59">
        <v>9.9000003020963209E+37</v>
      </c>
      <c r="G59">
        <v>1.8334000100000001</v>
      </c>
      <c r="H59">
        <v>9.9000003020963209E+37</v>
      </c>
      <c r="J59" s="2">
        <f>TREND(Calibration!$A$2:$A$4,Calibration!$B$2:$B$4,C59)</f>
        <v>403.92775730437813</v>
      </c>
      <c r="K59" s="2">
        <f>TREND(Calibration!$A$2:$A$4,Calibration!$C$2:$C$4,E59)</f>
        <v>1044.501418709171</v>
      </c>
      <c r="L59" s="2">
        <f>TREND(Calibration!$A$2:$A$4,Calibration!$D$2:$D$4,G59)</f>
        <v>714.76745582022897</v>
      </c>
    </row>
    <row r="60" spans="1:12" x14ac:dyDescent="0.25">
      <c r="A60">
        <v>290102</v>
      </c>
      <c r="B60">
        <v>14.67199993</v>
      </c>
      <c r="C60">
        <v>0.62749999999999995</v>
      </c>
      <c r="D60">
        <v>817.70001220999995</v>
      </c>
      <c r="E60">
        <v>2.30170012</v>
      </c>
      <c r="F60">
        <v>9.9000003020963209E+37</v>
      </c>
      <c r="G60">
        <v>1.83669996</v>
      </c>
      <c r="H60">
        <v>9.9000003020963209E+37</v>
      </c>
      <c r="J60" s="2">
        <f>TREND(Calibration!$A$2:$A$4,Calibration!$B$2:$B$4,C60)</f>
        <v>401.59696656321603</v>
      </c>
      <c r="K60" s="2">
        <f>TREND(Calibration!$A$2:$A$4,Calibration!$C$2:$C$4,E60)</f>
        <v>911.47371369928135</v>
      </c>
      <c r="L60" s="2">
        <f>TREND(Calibration!$A$2:$A$4,Calibration!$D$2:$D$4,G60)</f>
        <v>716.12782377368933</v>
      </c>
    </row>
    <row r="61" spans="1:12" x14ac:dyDescent="0.25">
      <c r="A61">
        <v>295102</v>
      </c>
      <c r="B61">
        <v>14.588999749999999</v>
      </c>
      <c r="C61">
        <v>0.63450002999999999</v>
      </c>
      <c r="D61">
        <v>883.92999268000005</v>
      </c>
      <c r="E61">
        <v>2.3485999099999999</v>
      </c>
      <c r="F61">
        <v>9.9000003020963209E+37</v>
      </c>
      <c r="G61">
        <v>1.8339999899999999</v>
      </c>
      <c r="H61">
        <v>9.9000003020963209E+37</v>
      </c>
      <c r="J61" s="2">
        <f>TREND(Calibration!$A$2:$A$4,Calibration!$B$2:$B$4,C61)</f>
        <v>405.89058075276398</v>
      </c>
      <c r="K61" s="2">
        <f>TREND(Calibration!$A$2:$A$4,Calibration!$C$2:$C$4,E61)</f>
        <v>930.44868994059766</v>
      </c>
      <c r="L61" s="2">
        <f>TREND(Calibration!$A$2:$A$4,Calibration!$D$2:$D$4,G61)</f>
        <v>715.01479095097852</v>
      </c>
    </row>
    <row r="62" spans="1:12" x14ac:dyDescent="0.25">
      <c r="A62">
        <v>300115</v>
      </c>
      <c r="B62">
        <v>14.432000159999999</v>
      </c>
      <c r="C62">
        <v>0.62749999999999995</v>
      </c>
      <c r="D62">
        <v>1197.77404785</v>
      </c>
      <c r="E62">
        <v>2.6257000000000001</v>
      </c>
      <c r="F62">
        <v>9.9000003020963209E+37</v>
      </c>
      <c r="G62">
        <v>1.83669996</v>
      </c>
      <c r="H62">
        <v>9.9000003020963209E+37</v>
      </c>
      <c r="J62" s="2">
        <f>TREND(Calibration!$A$2:$A$4,Calibration!$B$2:$B$4,C62)</f>
        <v>401.59696656321603</v>
      </c>
      <c r="K62" s="2">
        <f>TREND(Calibration!$A$2:$A$4,Calibration!$C$2:$C$4,E62)</f>
        <v>1042.5593758139594</v>
      </c>
      <c r="L62" s="2">
        <f>TREND(Calibration!$A$2:$A$4,Calibration!$D$2:$D$4,G62)</f>
        <v>716.12782377368933</v>
      </c>
    </row>
    <row r="63" spans="1:12" x14ac:dyDescent="0.25">
      <c r="A63">
        <v>305102</v>
      </c>
      <c r="B63">
        <v>14.36600018</v>
      </c>
      <c r="C63">
        <v>0.62540001000000001</v>
      </c>
      <c r="D63">
        <v>484.00201415999999</v>
      </c>
      <c r="E63">
        <v>2.7843999899999998</v>
      </c>
      <c r="F63">
        <v>9.9000003020963209E+37</v>
      </c>
      <c r="G63">
        <v>1.83609998</v>
      </c>
      <c r="H63">
        <v>9.9000003020963209E+37</v>
      </c>
      <c r="J63" s="2">
        <f>TREND(Calibration!$A$2:$A$4,Calibration!$B$2:$B$4,C63)</f>
        <v>400.30889396039743</v>
      </c>
      <c r="K63" s="2">
        <f>TREND(Calibration!$A$2:$A$4,Calibration!$C$2:$C$4,E63)</f>
        <v>1106.7670948623206</v>
      </c>
      <c r="L63" s="2">
        <f>TREND(Calibration!$A$2:$A$4,Calibration!$D$2:$D$4,G63)</f>
        <v>715.88048864293978</v>
      </c>
    </row>
    <row r="64" spans="1:12" x14ac:dyDescent="0.25">
      <c r="A64">
        <v>310102</v>
      </c>
      <c r="B64">
        <v>14.352999690000001</v>
      </c>
      <c r="C64">
        <v>0.63180000000000003</v>
      </c>
      <c r="D64">
        <v>-9.9000003020963209E+37</v>
      </c>
      <c r="E64">
        <v>2.74449992</v>
      </c>
      <c r="F64">
        <v>9.9000003020963209E+37</v>
      </c>
      <c r="G64">
        <v>1.83449996</v>
      </c>
      <c r="H64">
        <v>9.9000003020963209E+37</v>
      </c>
      <c r="J64" s="2">
        <f>TREND(Calibration!$A$2:$A$4,Calibration!$B$2:$B$4,C64)</f>
        <v>404.23446111896169</v>
      </c>
      <c r="K64" s="2">
        <f>TREND(Calibration!$A$2:$A$4,Calibration!$C$2:$C$4,E64)</f>
        <v>1090.6241040242624</v>
      </c>
      <c r="L64" s="2">
        <f>TREND(Calibration!$A$2:$A$4,Calibration!$D$2:$D$4,G64)</f>
        <v>715.22089806341717</v>
      </c>
    </row>
    <row r="65" spans="1:12" x14ac:dyDescent="0.25">
      <c r="A65">
        <v>315102</v>
      </c>
      <c r="B65">
        <v>14.32600021</v>
      </c>
      <c r="C65">
        <v>0.63129997000000004</v>
      </c>
      <c r="D65">
        <v>958.21801758000004</v>
      </c>
      <c r="E65">
        <v>2.7434001000000001</v>
      </c>
      <c r="F65">
        <v>9.9000003020963209E+37</v>
      </c>
      <c r="G65">
        <v>1.8329000499999999</v>
      </c>
      <c r="H65">
        <v>9.9000003020963209E+37</v>
      </c>
      <c r="J65" s="2">
        <f>TREND(Calibration!$A$2:$A$4,Calibration!$B$2:$B$4,C65)</f>
        <v>403.92775730437813</v>
      </c>
      <c r="K65" s="2">
        <f>TREND(Calibration!$A$2:$A$4,Calibration!$C$2:$C$4,E65)</f>
        <v>1090.1791327702392</v>
      </c>
      <c r="L65" s="2">
        <f>TREND(Calibration!$A$2:$A$4,Calibration!$D$2:$D$4,G65)</f>
        <v>714.56135283018</v>
      </c>
    </row>
    <row r="66" spans="1:12" x14ac:dyDescent="0.25">
      <c r="A66">
        <v>320101</v>
      </c>
      <c r="B66">
        <v>14.27099991</v>
      </c>
      <c r="C66">
        <v>0.63559997000000001</v>
      </c>
      <c r="D66">
        <v>9.9000003020963209E+37</v>
      </c>
      <c r="E66">
        <v>2.6867001099999999</v>
      </c>
      <c r="F66">
        <v>9.9000003020963209E+37</v>
      </c>
      <c r="G66">
        <v>1.8301999600000001</v>
      </c>
      <c r="H66">
        <v>9.9000003020963209E+37</v>
      </c>
      <c r="J66" s="2">
        <f>TREND(Calibration!$A$2:$A$4,Calibration!$B$2:$B$4,C66)</f>
        <v>406.56525186012368</v>
      </c>
      <c r="K66" s="2">
        <f>TREND(Calibration!$A$2:$A$4,Calibration!$C$2:$C$4,E66)</f>
        <v>1067.2391374497297</v>
      </c>
      <c r="L66" s="2">
        <f>TREND(Calibration!$A$2:$A$4,Calibration!$D$2:$D$4,G66)</f>
        <v>713.44827053879419</v>
      </c>
    </row>
    <row r="67" spans="1:12" x14ac:dyDescent="0.25">
      <c r="A67">
        <v>325103</v>
      </c>
      <c r="B67">
        <v>14.32600021</v>
      </c>
      <c r="C67">
        <v>0.63450002999999999</v>
      </c>
      <c r="D67">
        <v>403.26501465000001</v>
      </c>
      <c r="E67">
        <v>3.50049996</v>
      </c>
      <c r="F67">
        <v>9.9000003020963209E+37</v>
      </c>
      <c r="G67">
        <v>1.8301999600000001</v>
      </c>
      <c r="H67">
        <v>1329.6760253899999</v>
      </c>
      <c r="J67" s="2">
        <f>TREND(Calibration!$A$2:$A$4,Calibration!$B$2:$B$4,C67)</f>
        <v>405.89058075276398</v>
      </c>
      <c r="K67" s="2">
        <f>TREND(Calibration!$A$2:$A$4,Calibration!$C$2:$C$4,E67)</f>
        <v>1396.4907784258796</v>
      </c>
      <c r="L67" s="2">
        <f>TREND(Calibration!$A$2:$A$4,Calibration!$D$2:$D$4,G67)</f>
        <v>713.44827053879419</v>
      </c>
    </row>
    <row r="68" spans="1:12" x14ac:dyDescent="0.25">
      <c r="A68">
        <v>330101</v>
      </c>
      <c r="B68">
        <v>14.305999760000001</v>
      </c>
      <c r="C68">
        <v>0.63829999999999998</v>
      </c>
      <c r="D68">
        <v>971.70397949000005</v>
      </c>
      <c r="E68">
        <v>3.1635999699999999</v>
      </c>
      <c r="F68">
        <v>9.9000003020963209E+37</v>
      </c>
      <c r="G68">
        <v>1.8291000100000001</v>
      </c>
      <c r="H68">
        <v>9.9000003020963209E+37</v>
      </c>
      <c r="J68" s="2">
        <f>TREND(Calibration!$A$2:$A$4,Calibration!$B$2:$B$4,C68)</f>
        <v>408.22137149392597</v>
      </c>
      <c r="K68" s="2">
        <f>TREND(Calibration!$A$2:$A$4,Calibration!$C$2:$C$4,E68)</f>
        <v>1260.1859185118008</v>
      </c>
      <c r="L68" s="2">
        <f>TREND(Calibration!$A$2:$A$4,Calibration!$D$2:$D$4,G68)</f>
        <v>712.99482829560611</v>
      </c>
    </row>
    <row r="69" spans="1:12" x14ac:dyDescent="0.25">
      <c r="A69">
        <v>335101</v>
      </c>
      <c r="B69">
        <v>14.23499966</v>
      </c>
      <c r="C69">
        <v>0.63990002999999995</v>
      </c>
      <c r="D69">
        <v>1250.4620361299999</v>
      </c>
      <c r="E69">
        <v>3.1905999199999999</v>
      </c>
      <c r="F69">
        <v>9.9000003020963209E+37</v>
      </c>
      <c r="G69">
        <v>1.83070004</v>
      </c>
      <c r="H69">
        <v>9.9000003020963209E+37</v>
      </c>
      <c r="J69" s="2">
        <f>TREND(Calibration!$A$2:$A$4,Calibration!$B$2:$B$4,C69)</f>
        <v>409.2027832181189</v>
      </c>
      <c r="K69" s="2">
        <f>TREND(Calibration!$A$2:$A$4,Calibration!$C$2:$C$4,E69)</f>
        <v>1271.1097075046027</v>
      </c>
      <c r="L69" s="2">
        <f>TREND(Calibration!$A$2:$A$4,Calibration!$D$2:$D$4,G69)</f>
        <v>713.65442299751817</v>
      </c>
    </row>
    <row r="70" spans="1:12" x14ac:dyDescent="0.25">
      <c r="A70">
        <v>340102</v>
      </c>
      <c r="B70">
        <v>14.199000359999999</v>
      </c>
      <c r="C70">
        <v>0.64429997999999999</v>
      </c>
      <c r="D70">
        <v>1055.25598145</v>
      </c>
      <c r="E70">
        <v>2.83139992</v>
      </c>
      <c r="F70">
        <v>9.9000003020963209E+37</v>
      </c>
      <c r="G70">
        <v>1.8286000499999999</v>
      </c>
      <c r="H70">
        <v>9.9000003020963209E+37</v>
      </c>
      <c r="J70" s="2">
        <f>TREND(Calibration!$A$2:$A$4,Calibration!$B$2:$B$4,C70)</f>
        <v>411.90158418801497</v>
      </c>
      <c r="K70" s="2">
        <f>TREND(Calibration!$A$2:$A$4,Calibration!$C$2:$C$4,E70)</f>
        <v>1125.7825862982852</v>
      </c>
      <c r="L70" s="2">
        <f>TREND(Calibration!$A$2:$A$4,Calibration!$D$2:$D$4,G70)</f>
        <v>712.78872530555702</v>
      </c>
    </row>
    <row r="71" spans="1:12" x14ac:dyDescent="0.25">
      <c r="A71">
        <v>345101</v>
      </c>
      <c r="B71">
        <v>14.18599987</v>
      </c>
      <c r="C71">
        <v>0.64529996999999995</v>
      </c>
      <c r="D71">
        <v>1297.8940429700001</v>
      </c>
      <c r="E71">
        <v>2.83899999</v>
      </c>
      <c r="F71">
        <v>9.9000003020963209E+37</v>
      </c>
      <c r="G71">
        <v>1.8279999499999999</v>
      </c>
      <c r="H71">
        <v>9.9000003020963209E+37</v>
      </c>
      <c r="J71" s="2">
        <f>TREND(Calibration!$A$2:$A$4,Calibration!$B$2:$B$4,C71)</f>
        <v>412.51494888122426</v>
      </c>
      <c r="K71" s="2">
        <f>TREND(Calibration!$A$2:$A$4,Calibration!$C$2:$C$4,E71)</f>
        <v>1128.8574646225238</v>
      </c>
      <c r="L71" s="2">
        <f>TREND(Calibration!$A$2:$A$4,Calibration!$D$2:$D$4,G71)</f>
        <v>712.54134070613236</v>
      </c>
    </row>
    <row r="72" spans="1:12" x14ac:dyDescent="0.25">
      <c r="A72">
        <v>350101</v>
      </c>
      <c r="B72">
        <v>14.21899986</v>
      </c>
      <c r="C72">
        <v>0.64529996999999995</v>
      </c>
      <c r="D72">
        <v>926.58398437000005</v>
      </c>
      <c r="E72">
        <v>3.17330003</v>
      </c>
      <c r="F72">
        <v>9.9000003020963209E+37</v>
      </c>
      <c r="G72">
        <v>1.83070004</v>
      </c>
      <c r="H72">
        <v>9.9000003020963209E+37</v>
      </c>
      <c r="J72" s="2">
        <f>TREND(Calibration!$A$2:$A$4,Calibration!$B$2:$B$4,C72)</f>
        <v>412.51494888122426</v>
      </c>
      <c r="K72" s="2">
        <f>TREND(Calibration!$A$2:$A$4,Calibration!$C$2:$C$4,E72)</f>
        <v>1264.1104223963457</v>
      </c>
      <c r="L72" s="2">
        <f>TREND(Calibration!$A$2:$A$4,Calibration!$D$2:$D$4,G72)</f>
        <v>713.65442299751817</v>
      </c>
    </row>
    <row r="73" spans="1:12" x14ac:dyDescent="0.25">
      <c r="A73">
        <v>355102</v>
      </c>
      <c r="B73">
        <v>14.277000429999999</v>
      </c>
      <c r="C73">
        <v>0.64319998</v>
      </c>
      <c r="D73">
        <v>9.9000003020963209E+37</v>
      </c>
      <c r="E73">
        <v>3.0399000599999999</v>
      </c>
      <c r="F73">
        <v>9.9000003020963209E+37</v>
      </c>
      <c r="G73">
        <v>1.82749999</v>
      </c>
      <c r="H73">
        <v>9.9000003020963209E+37</v>
      </c>
      <c r="J73" s="2">
        <f>TREND(Calibration!$A$2:$A$4,Calibration!$B$2:$B$4,C73)</f>
        <v>411.2268762784056</v>
      </c>
      <c r="K73" s="2">
        <f>TREND(Calibration!$A$2:$A$4,Calibration!$C$2:$C$4,E73)</f>
        <v>1210.1387252663092</v>
      </c>
      <c r="L73" s="2">
        <f>TREND(Calibration!$A$2:$A$4,Calibration!$D$2:$D$4,G73)</f>
        <v>712.33523771608338</v>
      </c>
    </row>
    <row r="74" spans="1:12" x14ac:dyDescent="0.25">
      <c r="A74">
        <v>360102</v>
      </c>
      <c r="B74">
        <v>14.3579998</v>
      </c>
      <c r="C74">
        <v>0.64639997000000005</v>
      </c>
      <c r="D74">
        <v>9.9000003020963209E+37</v>
      </c>
      <c r="E74">
        <v>3.1463000800000001</v>
      </c>
      <c r="F74">
        <v>9.9000003020963209E+37</v>
      </c>
      <c r="G74">
        <v>1.8301999600000001</v>
      </c>
      <c r="H74">
        <v>9.9000003020963209E+37</v>
      </c>
      <c r="J74" s="2">
        <f>TREND(Calibration!$A$2:$A$4,Calibration!$B$2:$B$4,C74)</f>
        <v>413.18965679083362</v>
      </c>
      <c r="K74" s="2">
        <f>TREND(Calibration!$A$2:$A$4,Calibration!$C$2:$C$4,E74)</f>
        <v>1253.1866334035435</v>
      </c>
      <c r="L74" s="2">
        <f>TREND(Calibration!$A$2:$A$4,Calibration!$D$2:$D$4,G74)</f>
        <v>713.44827053879419</v>
      </c>
    </row>
    <row r="75" spans="1:12" x14ac:dyDescent="0.25">
      <c r="A75">
        <v>365103</v>
      </c>
      <c r="B75">
        <v>14.399999619999999</v>
      </c>
      <c r="C75">
        <v>0.64639997000000005</v>
      </c>
      <c r="D75">
        <v>9.9000003020963209E+37</v>
      </c>
      <c r="E75">
        <v>3.2462000799999999</v>
      </c>
      <c r="F75">
        <v>9.9000003020963209E+37</v>
      </c>
      <c r="G75">
        <v>1.8286000499999999</v>
      </c>
      <c r="H75">
        <v>9.9000003020963209E+37</v>
      </c>
      <c r="J75" s="2">
        <f>TREND(Calibration!$A$2:$A$4,Calibration!$B$2:$B$4,C75)</f>
        <v>413.18965679083362</v>
      </c>
      <c r="K75" s="2">
        <f>TREND(Calibration!$A$2:$A$4,Calibration!$C$2:$C$4,E75)</f>
        <v>1293.6047275252338</v>
      </c>
      <c r="L75" s="2">
        <f>TREND(Calibration!$A$2:$A$4,Calibration!$D$2:$D$4,G75)</f>
        <v>712.78872530555702</v>
      </c>
    </row>
    <row r="76" spans="1:12" x14ac:dyDescent="0.25">
      <c r="A76">
        <v>370102</v>
      </c>
      <c r="B76">
        <v>14.539999959999999</v>
      </c>
      <c r="C76">
        <v>0.64639997000000005</v>
      </c>
      <c r="D76">
        <v>1214.3549804700001</v>
      </c>
      <c r="E76">
        <v>3.01670003</v>
      </c>
      <c r="F76">
        <v>9.9000003020963209E+37</v>
      </c>
      <c r="G76">
        <v>1.8296999899999999</v>
      </c>
      <c r="H76">
        <v>9.9000003020963209E+37</v>
      </c>
      <c r="J76" s="2">
        <f>TREND(Calibration!$A$2:$A$4,Calibration!$B$2:$B$4,C76)</f>
        <v>413.18965679083362</v>
      </c>
      <c r="K76" s="2">
        <f>TREND(Calibration!$A$2:$A$4,Calibration!$C$2:$C$4,E76)</f>
        <v>1200.7523289082908</v>
      </c>
      <c r="L76" s="2">
        <f>TREND(Calibration!$A$2:$A$4,Calibration!$D$2:$D$4,G76)</f>
        <v>713.24216342635555</v>
      </c>
    </row>
    <row r="77" spans="1:12" x14ac:dyDescent="0.25">
      <c r="A77">
        <v>375102</v>
      </c>
      <c r="B77">
        <v>14.62100029</v>
      </c>
      <c r="C77">
        <v>0.64480000999999998</v>
      </c>
      <c r="D77">
        <v>821.59899901999995</v>
      </c>
      <c r="E77">
        <v>3.1705999399999998</v>
      </c>
      <c r="F77">
        <v>9.9000003020963209E+37</v>
      </c>
      <c r="G77">
        <v>1.83070004</v>
      </c>
      <c r="H77">
        <v>9.9000003020963209E+37</v>
      </c>
      <c r="J77" s="2">
        <f>TREND(Calibration!$A$2:$A$4,Calibration!$B$2:$B$4,C77)</f>
        <v>412.20828800259852</v>
      </c>
      <c r="K77" s="2">
        <f>TREND(Calibration!$A$2:$A$4,Calibration!$C$2:$C$4,E77)</f>
        <v>1263.0180050614404</v>
      </c>
      <c r="L77" s="2">
        <f>TREND(Calibration!$A$2:$A$4,Calibration!$D$2:$D$4,G77)</f>
        <v>713.65442299751817</v>
      </c>
    </row>
    <row r="78" spans="1:12" x14ac:dyDescent="0.25">
      <c r="A78">
        <v>380103</v>
      </c>
      <c r="B78">
        <v>14.71500015</v>
      </c>
      <c r="C78">
        <v>0.64480000999999998</v>
      </c>
      <c r="D78">
        <v>809.98297118999994</v>
      </c>
      <c r="E78">
        <v>2.8211998899999999</v>
      </c>
      <c r="F78">
        <v>9.9000003020963209E+37</v>
      </c>
      <c r="G78">
        <v>1.83239996</v>
      </c>
      <c r="H78">
        <v>9.9000003020963209E+37</v>
      </c>
      <c r="J78" s="2">
        <f>TREND(Calibration!$A$2:$A$4,Calibration!$B$2:$B$4,C78)</f>
        <v>412.20828800259852</v>
      </c>
      <c r="K78" s="2">
        <f>TREND(Calibration!$A$2:$A$4,Calibration!$C$2:$C$4,E78)</f>
        <v>1121.6558017879343</v>
      </c>
      <c r="L78" s="2">
        <f>TREND(Calibration!$A$2:$A$4,Calibration!$D$2:$D$4,G78)</f>
        <v>714.35519624906635</v>
      </c>
    </row>
    <row r="79" spans="1:12" x14ac:dyDescent="0.25">
      <c r="A79">
        <v>385102</v>
      </c>
      <c r="B79">
        <v>14.75399971</v>
      </c>
      <c r="C79">
        <v>0.64429997999999999</v>
      </c>
      <c r="D79">
        <v>698.90100098000005</v>
      </c>
      <c r="E79">
        <v>2.66829991</v>
      </c>
      <c r="F79">
        <v>9.9000003020963209E+37</v>
      </c>
      <c r="G79">
        <v>1.83239996</v>
      </c>
      <c r="H79">
        <v>9.9000003020963209E+37</v>
      </c>
      <c r="J79" s="2">
        <f>TREND(Calibration!$A$2:$A$4,Calibration!$B$2:$B$4,C79)</f>
        <v>411.90158418801497</v>
      </c>
      <c r="K79" s="2">
        <f>TREND(Calibration!$A$2:$A$4,Calibration!$C$2:$C$4,E79)</f>
        <v>1059.7946828405413</v>
      </c>
      <c r="L79" s="2">
        <f>TREND(Calibration!$A$2:$A$4,Calibration!$D$2:$D$4,G79)</f>
        <v>714.35519624906635</v>
      </c>
    </row>
    <row r="80" spans="1:12" x14ac:dyDescent="0.25">
      <c r="A80">
        <v>390103</v>
      </c>
      <c r="B80">
        <v>14.756999970000001</v>
      </c>
      <c r="C80">
        <v>0.64319998</v>
      </c>
      <c r="D80">
        <v>9.9000003020963209E+37</v>
      </c>
      <c r="E80">
        <v>3.3466000600000001</v>
      </c>
      <c r="F80">
        <v>9.9000003020963209E+37</v>
      </c>
      <c r="G80">
        <v>1.8334000100000001</v>
      </c>
      <c r="H80">
        <v>9.9000003020963209E+37</v>
      </c>
      <c r="J80" s="2">
        <f>TREND(Calibration!$A$2:$A$4,Calibration!$B$2:$B$4,C80)</f>
        <v>411.2268762784056</v>
      </c>
      <c r="K80" s="2">
        <f>TREND(Calibration!$A$2:$A$4,Calibration!$C$2:$C$4,E80)</f>
        <v>1334.2251063185854</v>
      </c>
      <c r="L80" s="2">
        <f>TREND(Calibration!$A$2:$A$4,Calibration!$D$2:$D$4,G80)</f>
        <v>714.76745582022897</v>
      </c>
    </row>
    <row r="81" spans="1:12" x14ac:dyDescent="0.25">
      <c r="A81">
        <v>395102</v>
      </c>
      <c r="B81">
        <v>14.821999549999999</v>
      </c>
      <c r="C81">
        <v>0.64859997999999996</v>
      </c>
      <c r="D81">
        <v>564.75799560999997</v>
      </c>
      <c r="E81">
        <v>3.3580000399999999</v>
      </c>
      <c r="F81">
        <v>9.9000003020963209E+37</v>
      </c>
      <c r="G81">
        <v>1.8334000100000001</v>
      </c>
      <c r="H81">
        <v>9.9000003020963209E+37</v>
      </c>
      <c r="J81" s="2">
        <f>TREND(Calibration!$A$2:$A$4,Calibration!$B$2:$B$4,C81)</f>
        <v>414.53907874376057</v>
      </c>
      <c r="K81" s="2">
        <f>TREND(Calibration!$A$2:$A$4,Calibration!$C$2:$C$4,E81)</f>
        <v>1338.8373732317523</v>
      </c>
      <c r="L81" s="2">
        <f>TREND(Calibration!$A$2:$A$4,Calibration!$D$2:$D$4,G81)</f>
        <v>714.76745582022897</v>
      </c>
    </row>
    <row r="82" spans="1:12" x14ac:dyDescent="0.25">
      <c r="A82">
        <v>400102</v>
      </c>
      <c r="B82">
        <v>14.86699963</v>
      </c>
      <c r="C82">
        <v>0.64099996999999997</v>
      </c>
      <c r="D82">
        <v>1313.40197754</v>
      </c>
      <c r="E82">
        <v>2.9432001099999998</v>
      </c>
      <c r="F82">
        <v>9.9000003020963209E+37</v>
      </c>
      <c r="G82">
        <v>1.83130002</v>
      </c>
      <c r="H82">
        <v>9.9000003020963209E+37</v>
      </c>
      <c r="J82" s="2">
        <f>TREND(Calibration!$A$2:$A$4,Calibration!$B$2:$B$4,C82)</f>
        <v>409.87745432547865</v>
      </c>
      <c r="K82" s="2">
        <f>TREND(Calibration!$A$2:$A$4,Calibration!$C$2:$C$4,E82)</f>
        <v>1171.0153250594749</v>
      </c>
      <c r="L82" s="2">
        <f>TREND(Calibration!$A$2:$A$4,Calibration!$D$2:$D$4,G82)</f>
        <v>713.90175812826783</v>
      </c>
    </row>
    <row r="83" spans="1:12" x14ac:dyDescent="0.25">
      <c r="A83">
        <v>405102</v>
      </c>
      <c r="B83">
        <v>14.899999619999999</v>
      </c>
      <c r="C83">
        <v>0.63990002999999995</v>
      </c>
      <c r="D83">
        <v>9.9000003020963209E+37</v>
      </c>
      <c r="E83">
        <v>2.7753000299999999</v>
      </c>
      <c r="F83">
        <v>1198.76794434</v>
      </c>
      <c r="G83">
        <v>1.83239996</v>
      </c>
      <c r="H83">
        <v>9.9000003020963209E+37</v>
      </c>
      <c r="J83" s="2">
        <f>TREND(Calibration!$A$2:$A$4,Calibration!$B$2:$B$4,C83)</f>
        <v>409.2027832181189</v>
      </c>
      <c r="K83" s="2">
        <f>TREND(Calibration!$A$2:$A$4,Calibration!$C$2:$C$4,E83)</f>
        <v>1103.0853827523745</v>
      </c>
      <c r="L83" s="2">
        <f>TREND(Calibration!$A$2:$A$4,Calibration!$D$2:$D$4,G83)</f>
        <v>714.35519624906635</v>
      </c>
    </row>
    <row r="84" spans="1:12" x14ac:dyDescent="0.25">
      <c r="A84">
        <v>410103</v>
      </c>
      <c r="B84">
        <v>14.95199966</v>
      </c>
      <c r="C84">
        <v>0.64319998</v>
      </c>
      <c r="D84">
        <v>894.88397216999999</v>
      </c>
      <c r="E84">
        <v>2.8675999600000002</v>
      </c>
      <c r="F84">
        <v>9.9000003020963209E+37</v>
      </c>
      <c r="G84">
        <v>1.83449996</v>
      </c>
      <c r="H84">
        <v>9.9000003020963209E+37</v>
      </c>
      <c r="J84" s="2">
        <f>TREND(Calibration!$A$2:$A$4,Calibration!$B$2:$B$4,C84)</f>
        <v>411.2268762784056</v>
      </c>
      <c r="K84" s="2">
        <f>TREND(Calibration!$A$2:$A$4,Calibration!$C$2:$C$4,E84)</f>
        <v>1140.4285985498263</v>
      </c>
      <c r="L84" s="2">
        <f>TREND(Calibration!$A$2:$A$4,Calibration!$D$2:$D$4,G84)</f>
        <v>715.22089806341717</v>
      </c>
    </row>
    <row r="85" spans="1:12" x14ac:dyDescent="0.25">
      <c r="A85">
        <v>415102</v>
      </c>
      <c r="B85">
        <v>15.00399971</v>
      </c>
      <c r="C85">
        <v>0.64259999999999995</v>
      </c>
      <c r="D85">
        <v>1015.39398193</v>
      </c>
      <c r="E85">
        <v>2.9453999999999998</v>
      </c>
      <c r="F85">
        <v>9.9000003020963209E+37</v>
      </c>
      <c r="G85">
        <v>1.8296999899999999</v>
      </c>
      <c r="H85">
        <v>9.9000003020963209E+37</v>
      </c>
      <c r="J85" s="2">
        <f>TREND(Calibration!$A$2:$A$4,Calibration!$B$2:$B$4,C85)</f>
        <v>410.85886604967158</v>
      </c>
      <c r="K85" s="2">
        <f>TREND(Calibration!$A$2:$A$4,Calibration!$C$2:$C$4,E85)</f>
        <v>1171.9053687139028</v>
      </c>
      <c r="L85" s="2">
        <f>TREND(Calibration!$A$2:$A$4,Calibration!$D$2:$D$4,G85)</f>
        <v>713.24216342635555</v>
      </c>
    </row>
    <row r="86" spans="1:12" x14ac:dyDescent="0.25">
      <c r="A86">
        <v>420102</v>
      </c>
      <c r="B86">
        <v>14.989999770000001</v>
      </c>
      <c r="C86">
        <v>0.64160001</v>
      </c>
      <c r="D86">
        <v>1242.6149902300001</v>
      </c>
      <c r="E86">
        <v>2.70720005</v>
      </c>
      <c r="F86">
        <v>9.9000003020963209E+37</v>
      </c>
      <c r="G86">
        <v>1.83130002</v>
      </c>
      <c r="H86">
        <v>9.9000003020963209E+37</v>
      </c>
      <c r="J86" s="2">
        <f>TREND(Calibration!$A$2:$A$4,Calibration!$B$2:$B$4,C86)</f>
        <v>410.24550135646228</v>
      </c>
      <c r="K86" s="2">
        <f>TREND(Calibration!$A$2:$A$4,Calibration!$C$2:$C$4,E86)</f>
        <v>1075.5331164728427</v>
      </c>
      <c r="L86" s="2">
        <f>TREND(Calibration!$A$2:$A$4,Calibration!$D$2:$D$4,G86)</f>
        <v>713.90175812826783</v>
      </c>
    </row>
    <row r="87" spans="1:12" x14ac:dyDescent="0.25">
      <c r="A87">
        <v>425103</v>
      </c>
      <c r="B87">
        <v>14.989999770000001</v>
      </c>
      <c r="C87">
        <v>0.64209998000000001</v>
      </c>
      <c r="D87">
        <v>805.91699218999997</v>
      </c>
      <c r="E87">
        <v>2.6624000099999998</v>
      </c>
      <c r="F87">
        <v>9.9000003020963209E+37</v>
      </c>
      <c r="G87">
        <v>1.8351000500000001</v>
      </c>
      <c r="H87">
        <v>9.9000003020963209E+37</v>
      </c>
      <c r="J87" s="2">
        <f>TREND(Calibration!$A$2:$A$4,Calibration!$B$2:$B$4,C87)</f>
        <v>410.55216836879629</v>
      </c>
      <c r="K87" s="2">
        <f>TREND(Calibration!$A$2:$A$4,Calibration!$C$2:$C$4,E87)</f>
        <v>1057.4076686913063</v>
      </c>
      <c r="L87" s="2">
        <f>TREND(Calibration!$A$2:$A$4,Calibration!$D$2:$D$4,G87)</f>
        <v>715.46827854045227</v>
      </c>
    </row>
    <row r="88" spans="1:12" x14ac:dyDescent="0.25">
      <c r="A88">
        <v>430102</v>
      </c>
      <c r="B88">
        <v>14.91899967</v>
      </c>
      <c r="C88">
        <v>0.63620001000000004</v>
      </c>
      <c r="D88">
        <v>1217.4029541</v>
      </c>
      <c r="E88">
        <v>2.8979001000000002</v>
      </c>
      <c r="F88">
        <v>9.9000003020963209E+37</v>
      </c>
      <c r="G88">
        <v>1.8339999899999999</v>
      </c>
      <c r="H88">
        <v>9.9000003020963209E+37</v>
      </c>
      <c r="J88" s="2">
        <f>TREND(Calibration!$A$2:$A$4,Calibration!$B$2:$B$4,C88)</f>
        <v>406.93329889110737</v>
      </c>
      <c r="K88" s="2">
        <f>TREND(Calibration!$A$2:$A$4,Calibration!$C$2:$C$4,E88)</f>
        <v>1152.6875966521325</v>
      </c>
      <c r="L88" s="2">
        <f>TREND(Calibration!$A$2:$A$4,Calibration!$D$2:$D$4,G88)</f>
        <v>715.01479095097852</v>
      </c>
    </row>
    <row r="89" spans="1:12" x14ac:dyDescent="0.25">
      <c r="A89">
        <v>435102</v>
      </c>
      <c r="B89">
        <v>14.81999969</v>
      </c>
      <c r="C89">
        <v>0.63779998000000004</v>
      </c>
      <c r="D89">
        <v>963.46301270000004</v>
      </c>
      <c r="E89">
        <v>2.8671000000000002</v>
      </c>
      <c r="F89">
        <v>9.9000003020963209E+37</v>
      </c>
      <c r="G89">
        <v>1.8296999899999999</v>
      </c>
      <c r="H89">
        <v>9.9000003020963209E+37</v>
      </c>
      <c r="J89" s="2">
        <f>TREND(Calibration!$A$2:$A$4,Calibration!$B$2:$B$4,C89)</f>
        <v>407.91467381305068</v>
      </c>
      <c r="K89" s="2">
        <f>TREND(Calibration!$A$2:$A$4,Calibration!$C$2:$C$4,E89)</f>
        <v>1140.2263219698755</v>
      </c>
      <c r="L89" s="2">
        <f>TREND(Calibration!$A$2:$A$4,Calibration!$D$2:$D$4,G89)</f>
        <v>713.24216342635555</v>
      </c>
    </row>
    <row r="90" spans="1:12" x14ac:dyDescent="0.25">
      <c r="A90">
        <v>440103</v>
      </c>
      <c r="B90">
        <v>14.70600033</v>
      </c>
      <c r="C90">
        <v>0.63829999999999998</v>
      </c>
      <c r="D90">
        <v>1183.32299805</v>
      </c>
      <c r="E90">
        <v>2.5943999299999998</v>
      </c>
      <c r="F90">
        <v>9.9000003020963209E+37</v>
      </c>
      <c r="G90">
        <v>1.83179998</v>
      </c>
      <c r="H90">
        <v>9.9000003020963209E+37</v>
      </c>
      <c r="J90" s="2">
        <f>TREND(Calibration!$A$2:$A$4,Calibration!$B$2:$B$4,C90)</f>
        <v>408.22137149392597</v>
      </c>
      <c r="K90" s="2">
        <f>TREND(Calibration!$A$2:$A$4,Calibration!$C$2:$C$4,E90)</f>
        <v>1029.8958205058964</v>
      </c>
      <c r="L90" s="2">
        <f>TREND(Calibration!$A$2:$A$4,Calibration!$D$2:$D$4,G90)</f>
        <v>714.10786111831681</v>
      </c>
    </row>
    <row r="91" spans="1:12" x14ac:dyDescent="0.25">
      <c r="A91">
        <v>445103</v>
      </c>
      <c r="B91">
        <v>14.588999749999999</v>
      </c>
      <c r="C91">
        <v>0.63719999999999999</v>
      </c>
      <c r="D91">
        <v>9.9000003020963209E+37</v>
      </c>
      <c r="E91">
        <v>2.96700001</v>
      </c>
      <c r="F91">
        <v>9.9000003020963209E+37</v>
      </c>
      <c r="G91">
        <v>1.8329000499999999</v>
      </c>
      <c r="H91">
        <v>9.9000003020963209E+37</v>
      </c>
      <c r="J91" s="2">
        <f>TREND(Calibration!$A$2:$A$4,Calibration!$B$2:$B$4,C91)</f>
        <v>407.5466635843166</v>
      </c>
      <c r="K91" s="2">
        <f>TREND(Calibration!$A$2:$A$4,Calibration!$C$2:$C$4,E91)</f>
        <v>1180.6444201374211</v>
      </c>
      <c r="L91" s="2">
        <f>TREND(Calibration!$A$2:$A$4,Calibration!$D$2:$D$4,G91)</f>
        <v>714.56135283018</v>
      </c>
    </row>
    <row r="92" spans="1:12" x14ac:dyDescent="0.25">
      <c r="A92">
        <v>450102</v>
      </c>
      <c r="B92">
        <v>14.54699993</v>
      </c>
      <c r="C92">
        <v>0.63400000000000001</v>
      </c>
      <c r="D92">
        <v>1254.93200684</v>
      </c>
      <c r="E92">
        <v>2.8843998900000001</v>
      </c>
      <c r="F92">
        <v>9.9000003020963209E+37</v>
      </c>
      <c r="G92">
        <v>1.83070004</v>
      </c>
      <c r="H92">
        <v>9.9000003020963209E+37</v>
      </c>
      <c r="J92" s="2">
        <f>TREND(Calibration!$A$2:$A$4,Calibration!$B$2:$B$4,C92)</f>
        <v>405.58387693818037</v>
      </c>
      <c r="K92" s="2">
        <f>TREND(Calibration!$A$2:$A$4,Calibration!$C$2:$C$4,E92)</f>
        <v>1147.2256070781327</v>
      </c>
      <c r="L92" s="2">
        <f>TREND(Calibration!$A$2:$A$4,Calibration!$D$2:$D$4,G92)</f>
        <v>713.65442299751817</v>
      </c>
    </row>
    <row r="93" spans="1:12" x14ac:dyDescent="0.25">
      <c r="A93">
        <v>455102</v>
      </c>
      <c r="B93">
        <v>14.53100014</v>
      </c>
      <c r="C93">
        <v>0.63080000999999997</v>
      </c>
      <c r="D93">
        <v>654.91802978999999</v>
      </c>
      <c r="E93">
        <v>2.6322000000000001</v>
      </c>
      <c r="F93">
        <v>9.9000003020963209E+37</v>
      </c>
      <c r="G93">
        <v>1.8270000200000001</v>
      </c>
      <c r="H93">
        <v>9.9000003020963209E+37</v>
      </c>
      <c r="J93" s="2">
        <f>TREND(Calibration!$A$2:$A$4,Calibration!$B$2:$B$4,C93)</f>
        <v>403.62109642575234</v>
      </c>
      <c r="K93" s="2">
        <f>TREND(Calibration!$A$2:$A$4,Calibration!$C$2:$C$4,E93)</f>
        <v>1045.189181737793</v>
      </c>
      <c r="L93" s="2">
        <f>TREND(Calibration!$A$2:$A$4,Calibration!$D$2:$D$4,G93)</f>
        <v>712.12913060364485</v>
      </c>
    </row>
    <row r="94" spans="1:12" x14ac:dyDescent="0.25">
      <c r="A94">
        <v>460102</v>
      </c>
      <c r="B94">
        <v>14.53299999</v>
      </c>
      <c r="C94">
        <v>0.62809998</v>
      </c>
      <c r="D94">
        <v>501.96499634000003</v>
      </c>
      <c r="E94">
        <v>2.5078999999999998</v>
      </c>
      <c r="F94">
        <v>9.9000003020963209E+37</v>
      </c>
      <c r="G94">
        <v>1.82529998</v>
      </c>
      <c r="H94">
        <v>9.9000003020963209E+37</v>
      </c>
      <c r="J94" s="2">
        <f>TREND(Calibration!$A$2:$A$4,Calibration!$B$2:$B$4,C94)</f>
        <v>401.96497679195005</v>
      </c>
      <c r="K94" s="2">
        <f>TREND(Calibration!$A$2:$A$4,Calibration!$C$2:$C$4,E94)</f>
        <v>994.89920076355781</v>
      </c>
      <c r="L94" s="2">
        <f>TREND(Calibration!$A$2:$A$4,Calibration!$D$2:$D$4,G94)</f>
        <v>711.42830788342155</v>
      </c>
    </row>
    <row r="95" spans="1:12" x14ac:dyDescent="0.25">
      <c r="A95">
        <v>465103</v>
      </c>
      <c r="B95">
        <v>14.53499985</v>
      </c>
      <c r="C95">
        <v>0.62209999999999999</v>
      </c>
      <c r="D95">
        <v>647.57501220999995</v>
      </c>
      <c r="E95">
        <v>2.4598998999999999</v>
      </c>
      <c r="F95">
        <v>9.9000003020963209E+37</v>
      </c>
      <c r="G95">
        <v>1.82319999</v>
      </c>
      <c r="H95">
        <v>9.9000003020963209E+37</v>
      </c>
      <c r="J95" s="2">
        <f>TREND(Calibration!$A$2:$A$4,Calibration!$B$2:$B$4,C95)</f>
        <v>398.28476409786111</v>
      </c>
      <c r="K95" s="2">
        <f>TREND(Calibration!$A$2:$A$4,Calibration!$C$2:$C$4,E95)</f>
        <v>975.47905502131016</v>
      </c>
      <c r="L95" s="2">
        <f>TREND(Calibration!$A$2:$A$4,Calibration!$D$2:$D$4,G95)</f>
        <v>710.56261019146041</v>
      </c>
    </row>
    <row r="96" spans="1:12" x14ac:dyDescent="0.25">
      <c r="A96">
        <v>470102</v>
      </c>
      <c r="B96">
        <v>14.50899982</v>
      </c>
      <c r="C96">
        <v>0.62319999999999998</v>
      </c>
      <c r="D96">
        <v>878.27697753999996</v>
      </c>
      <c r="E96">
        <v>2.2681999199999998</v>
      </c>
      <c r="F96">
        <v>9.9000003020963209E+37</v>
      </c>
      <c r="G96">
        <v>1.8279999499999999</v>
      </c>
      <c r="H96">
        <v>9.9000003020963209E+37</v>
      </c>
      <c r="J96" s="2">
        <f>TREND(Calibration!$A$2:$A$4,Calibration!$B$2:$B$4,C96)</f>
        <v>398.95947200747042</v>
      </c>
      <c r="K96" s="2">
        <f>TREND(Calibration!$A$2:$A$4,Calibration!$C$2:$C$4,E96)</f>
        <v>897.92001763626376</v>
      </c>
      <c r="L96" s="2">
        <f>TREND(Calibration!$A$2:$A$4,Calibration!$D$2:$D$4,G96)</f>
        <v>712.54134070613236</v>
      </c>
    </row>
    <row r="97" spans="1:12" x14ac:dyDescent="0.25">
      <c r="A97">
        <v>475102</v>
      </c>
      <c r="B97">
        <v>14.425999640000001</v>
      </c>
      <c r="C97">
        <v>0.62699996999999996</v>
      </c>
      <c r="D97">
        <v>916.56201171999999</v>
      </c>
      <c r="E97">
        <v>2.4739000799999999</v>
      </c>
      <c r="F97">
        <v>9.9000003020963209E+37</v>
      </c>
      <c r="G97">
        <v>1.82749999</v>
      </c>
      <c r="H97">
        <v>9.9000003020963209E+37</v>
      </c>
      <c r="J97" s="2">
        <f>TREND(Calibration!$A$2:$A$4,Calibration!$B$2:$B$4,C97)</f>
        <v>401.29026274863241</v>
      </c>
      <c r="K97" s="2">
        <f>TREND(Calibration!$A$2:$A$4,Calibration!$C$2:$C$4,E97)</f>
        <v>981.14332522111602</v>
      </c>
      <c r="L97" s="2">
        <f>TREND(Calibration!$A$2:$A$4,Calibration!$D$2:$D$4,G97)</f>
        <v>712.33523771608338</v>
      </c>
    </row>
    <row r="98" spans="1:12" x14ac:dyDescent="0.25">
      <c r="A98">
        <v>480102</v>
      </c>
      <c r="B98">
        <v>14.295000079999999</v>
      </c>
      <c r="C98">
        <v>0.62480002999999995</v>
      </c>
      <c r="D98">
        <v>1066.5780029299999</v>
      </c>
      <c r="E98">
        <v>3.0977001199999998</v>
      </c>
      <c r="F98">
        <v>9.9000003020963209E+37</v>
      </c>
      <c r="G98">
        <v>1.8291000100000001</v>
      </c>
      <c r="H98">
        <v>9.9000003020963209E+37</v>
      </c>
      <c r="J98" s="2">
        <f>TREND(Calibration!$A$2:$A$4,Calibration!$B$2:$B$4,C98)</f>
        <v>399.94088373166335</v>
      </c>
      <c r="K98" s="2">
        <f>TREND(Calibration!$A$2:$A$4,Calibration!$C$2:$C$4,E98)</f>
        <v>1233.5237929872233</v>
      </c>
      <c r="L98" s="2">
        <f>TREND(Calibration!$A$2:$A$4,Calibration!$D$2:$D$4,G98)</f>
        <v>712.99482829560611</v>
      </c>
    </row>
    <row r="99" spans="1:12" x14ac:dyDescent="0.25">
      <c r="A99">
        <v>485101</v>
      </c>
      <c r="B99">
        <v>14.13399982</v>
      </c>
      <c r="C99">
        <v>0.62540001000000001</v>
      </c>
      <c r="D99">
        <v>1196.6550293</v>
      </c>
      <c r="E99">
        <v>2.78500009</v>
      </c>
      <c r="F99">
        <v>9.9000003020963209E+37</v>
      </c>
      <c r="G99">
        <v>1.83070004</v>
      </c>
      <c r="H99">
        <v>9.9000003020963209E+37</v>
      </c>
      <c r="J99" s="2">
        <f>TREND(Calibration!$A$2:$A$4,Calibration!$B$2:$B$4,C99)</f>
        <v>400.30889396039743</v>
      </c>
      <c r="K99" s="2">
        <f>TREND(Calibration!$A$2:$A$4,Calibration!$C$2:$C$4,E99)</f>
        <v>1107.0098866369196</v>
      </c>
      <c r="L99" s="2">
        <f>TREND(Calibration!$A$2:$A$4,Calibration!$D$2:$D$4,G99)</f>
        <v>713.65442299751817</v>
      </c>
    </row>
    <row r="100" spans="1:12" x14ac:dyDescent="0.25">
      <c r="A100">
        <v>490101</v>
      </c>
      <c r="B100">
        <v>14.03499985</v>
      </c>
      <c r="C100">
        <v>0.62099998999999995</v>
      </c>
      <c r="D100">
        <v>1171.5959472699999</v>
      </c>
      <c r="E100">
        <v>2.76119995</v>
      </c>
      <c r="F100">
        <v>9.9000003020963209E+37</v>
      </c>
      <c r="G100">
        <v>1.83070004</v>
      </c>
      <c r="H100">
        <v>9.9000003020963209E+37</v>
      </c>
      <c r="J100" s="2">
        <f>TREND(Calibration!$A$2:$A$4,Calibration!$B$2:$B$4,C100)</f>
        <v>397.61005005454348</v>
      </c>
      <c r="K100" s="2">
        <f>TREND(Calibration!$A$2:$A$4,Calibration!$C$2:$C$4,E100)</f>
        <v>1097.3806944584471</v>
      </c>
      <c r="L100" s="2">
        <f>TREND(Calibration!$A$2:$A$4,Calibration!$D$2:$D$4,G100)</f>
        <v>713.65442299751817</v>
      </c>
    </row>
    <row r="101" spans="1:12" x14ac:dyDescent="0.25">
      <c r="A101">
        <v>495102</v>
      </c>
      <c r="B101">
        <v>13.90999985</v>
      </c>
      <c r="C101">
        <v>0.62269998000000004</v>
      </c>
      <c r="D101">
        <v>9.9000003020963209E+37</v>
      </c>
      <c r="E101">
        <v>2.6700000799999999</v>
      </c>
      <c r="F101">
        <v>9.9000003020963209E+37</v>
      </c>
      <c r="G101">
        <v>1.83130002</v>
      </c>
      <c r="H101">
        <v>9.9000003020963209E+37</v>
      </c>
      <c r="J101" s="2">
        <f>TREND(Calibration!$A$2:$A$4,Calibration!$B$2:$B$4,C101)</f>
        <v>398.65277432659514</v>
      </c>
      <c r="K101" s="2">
        <f>TREND(Calibration!$A$2:$A$4,Calibration!$C$2:$C$4,E101)</f>
        <v>1060.4825470155449</v>
      </c>
      <c r="L101" s="2">
        <f>TREND(Calibration!$A$2:$A$4,Calibration!$D$2:$D$4,G101)</f>
        <v>713.90175812826783</v>
      </c>
    </row>
    <row r="102" spans="1:12" x14ac:dyDescent="0.25">
      <c r="A102">
        <v>500101</v>
      </c>
      <c r="B102">
        <v>13.928000450000001</v>
      </c>
      <c r="C102">
        <v>0.63290000000000002</v>
      </c>
      <c r="D102">
        <v>895.66900635000002</v>
      </c>
      <c r="E102">
        <v>2.6851000799999998</v>
      </c>
      <c r="F102">
        <v>9.9000003020963209E+37</v>
      </c>
      <c r="G102">
        <v>1.8279999499999999</v>
      </c>
      <c r="H102">
        <v>9.9000003020963209E+37</v>
      </c>
      <c r="J102" s="2">
        <f>TREND(Calibration!$A$2:$A$4,Calibration!$B$2:$B$4,C102)</f>
        <v>404.90916902857106</v>
      </c>
      <c r="K102" s="2">
        <f>TREND(Calibration!$A$2:$A$4,Calibration!$C$2:$C$4,E102)</f>
        <v>1066.591788469374</v>
      </c>
      <c r="L102" s="2">
        <f>TREND(Calibration!$A$2:$A$4,Calibration!$D$2:$D$4,G102)</f>
        <v>712.54134070613236</v>
      </c>
    </row>
    <row r="103" spans="1:12" x14ac:dyDescent="0.25">
      <c r="A103">
        <v>505101</v>
      </c>
      <c r="B103">
        <v>14.036999700000001</v>
      </c>
      <c r="C103">
        <v>0.63779998000000004</v>
      </c>
      <c r="D103">
        <v>706.64599609000004</v>
      </c>
      <c r="E103">
        <v>2.5971000200000001</v>
      </c>
      <c r="F103">
        <v>9.9000003020963209E+37</v>
      </c>
      <c r="G103">
        <v>1.8270000200000001</v>
      </c>
      <c r="H103">
        <v>9.9000003020963209E+37</v>
      </c>
      <c r="J103" s="2">
        <f>TREND(Calibration!$A$2:$A$4,Calibration!$B$2:$B$4,C103)</f>
        <v>407.91467381305068</v>
      </c>
      <c r="K103" s="2">
        <f>TREND(Calibration!$A$2:$A$4,Calibration!$C$2:$C$4,E103)</f>
        <v>1030.9882378408017</v>
      </c>
      <c r="L103" s="2">
        <f>TREND(Calibration!$A$2:$A$4,Calibration!$D$2:$D$4,G103)</f>
        <v>712.12913060364485</v>
      </c>
    </row>
    <row r="104" spans="1:12" x14ac:dyDescent="0.25">
      <c r="A104">
        <v>510101</v>
      </c>
      <c r="B104">
        <v>14.06299973</v>
      </c>
      <c r="C104">
        <v>0.65880000999999999</v>
      </c>
      <c r="D104">
        <v>1285.9830322299999</v>
      </c>
      <c r="E104">
        <v>2.6494</v>
      </c>
      <c r="F104">
        <v>9.9000003020963209E+37</v>
      </c>
      <c r="G104">
        <v>1.82640004</v>
      </c>
      <c r="H104">
        <v>9.9000003020963209E+37</v>
      </c>
      <c r="J104" s="2">
        <f>TREND(Calibration!$A$2:$A$4,Calibration!$B$2:$B$4,C104)</f>
        <v>420.79547957944476</v>
      </c>
      <c r="K104" s="2">
        <f>TREND(Calibration!$A$2:$A$4,Calibration!$C$2:$C$4,E104)</f>
        <v>1052.1480527977837</v>
      </c>
      <c r="L104" s="2">
        <f>TREND(Calibration!$A$2:$A$4,Calibration!$D$2:$D$4,G104)</f>
        <v>711.88179547289519</v>
      </c>
    </row>
    <row r="105" spans="1:12" x14ac:dyDescent="0.25">
      <c r="A105">
        <v>515101</v>
      </c>
      <c r="B105">
        <v>14.11299992</v>
      </c>
      <c r="C105">
        <v>0.66750001999999997</v>
      </c>
      <c r="D105">
        <v>1202.7039794899999</v>
      </c>
      <c r="E105">
        <v>2.7105000000000001</v>
      </c>
      <c r="F105">
        <v>9.9000003020963209E+37</v>
      </c>
      <c r="G105">
        <v>1.82529998</v>
      </c>
      <c r="H105">
        <v>9.9000003020963209E+37</v>
      </c>
      <c r="J105" s="2">
        <f>TREND(Calibration!$A$2:$A$4,Calibration!$B$2:$B$4,C105)</f>
        <v>426.13181190733599</v>
      </c>
      <c r="K105" s="2">
        <f>TREND(Calibration!$A$2:$A$4,Calibration!$C$2:$C$4,E105)</f>
        <v>1076.8682284818206</v>
      </c>
      <c r="L105" s="2">
        <f>TREND(Calibration!$A$2:$A$4,Calibration!$D$2:$D$4,G105)</f>
        <v>711.42830788342155</v>
      </c>
    </row>
    <row r="106" spans="1:12" x14ac:dyDescent="0.25">
      <c r="A106">
        <v>520102</v>
      </c>
      <c r="B106">
        <v>14.149000170000001</v>
      </c>
      <c r="C106">
        <v>0.68370003000000001</v>
      </c>
      <c r="D106">
        <v>1137.95800781</v>
      </c>
      <c r="E106">
        <v>2.5343999899999998</v>
      </c>
      <c r="F106">
        <v>1369.3979492200001</v>
      </c>
      <c r="G106">
        <v>1.82529998</v>
      </c>
      <c r="H106">
        <v>9.9000003020963209E+37</v>
      </c>
      <c r="J106" s="2">
        <f>TREND(Calibration!$A$2:$A$4,Calibration!$B$2:$B$4,C106)</f>
        <v>436.06842543710917</v>
      </c>
      <c r="K106" s="2">
        <f>TREND(Calibration!$A$2:$A$4,Calibration!$C$2:$C$4,E106)</f>
        <v>1005.6207131764093</v>
      </c>
      <c r="L106" s="2">
        <f>TREND(Calibration!$A$2:$A$4,Calibration!$D$2:$D$4,G106)</f>
        <v>711.42830788342155</v>
      </c>
    </row>
    <row r="107" spans="1:12" x14ac:dyDescent="0.25">
      <c r="A107">
        <v>525102</v>
      </c>
      <c r="B107">
        <v>14.12300014</v>
      </c>
      <c r="C107">
        <v>0.69400001</v>
      </c>
      <c r="D107">
        <v>9.9000003020963209E+37</v>
      </c>
      <c r="E107">
        <v>2.8691999899999998</v>
      </c>
      <c r="F107">
        <v>9.9000003020963209E+37</v>
      </c>
      <c r="G107">
        <v>1.82529998</v>
      </c>
      <c r="H107">
        <v>9.9000003020963209E+37</v>
      </c>
      <c r="J107" s="2">
        <f>TREND(Calibration!$A$2:$A$4,Calibration!$B$2:$B$4,C107)</f>
        <v>442.38613268694371</v>
      </c>
      <c r="K107" s="2">
        <f>TREND(Calibration!$A$2:$A$4,Calibration!$C$2:$C$4,E107)</f>
        <v>1141.0759475301818</v>
      </c>
      <c r="L107" s="2">
        <f>TREND(Calibration!$A$2:$A$4,Calibration!$D$2:$D$4,G107)</f>
        <v>711.42830788342155</v>
      </c>
    </row>
    <row r="108" spans="1:12" x14ac:dyDescent="0.25">
      <c r="A108">
        <v>530102</v>
      </c>
      <c r="B108">
        <v>14.06099987</v>
      </c>
      <c r="C108">
        <v>0.70420002999999998</v>
      </c>
      <c r="D108">
        <v>9.9000003020963209E+37</v>
      </c>
      <c r="E108">
        <v>2.9005999600000001</v>
      </c>
      <c r="F108">
        <v>1347.1529541</v>
      </c>
      <c r="G108">
        <v>1.82529998</v>
      </c>
      <c r="H108">
        <v>9.9000003020963209E+37</v>
      </c>
      <c r="J108" s="2">
        <f>TREND(Calibration!$A$2:$A$4,Calibration!$B$2:$B$4,C108)</f>
        <v>448.64252738891963</v>
      </c>
      <c r="K108" s="2">
        <f>TREND(Calibration!$A$2:$A$4,Calibration!$C$2:$C$4,E108)</f>
        <v>1153.7799209323666</v>
      </c>
      <c r="L108" s="2">
        <f>TREND(Calibration!$A$2:$A$4,Calibration!$D$2:$D$4,G108)</f>
        <v>711.42830788342155</v>
      </c>
    </row>
    <row r="109" spans="1:12" x14ac:dyDescent="0.25">
      <c r="A109">
        <v>535102</v>
      </c>
      <c r="B109">
        <v>14.06099987</v>
      </c>
      <c r="C109">
        <v>0.70689999999999997</v>
      </c>
      <c r="D109">
        <v>1235.9739990200001</v>
      </c>
      <c r="E109">
        <v>2.7811999300000001</v>
      </c>
      <c r="F109">
        <v>1320.39904785</v>
      </c>
      <c r="G109">
        <v>1.82319999</v>
      </c>
      <c r="H109">
        <v>9.9000003020963209E+37</v>
      </c>
      <c r="J109" s="2">
        <f>TREND(Calibration!$A$2:$A$4,Calibration!$B$2:$B$4,C109)</f>
        <v>450.29861022047231</v>
      </c>
      <c r="K109" s="2">
        <f>TREND(Calibration!$A$2:$A$4,Calibration!$C$2:$C$4,E109)</f>
        <v>1105.4723969016095</v>
      </c>
      <c r="L109" s="2">
        <f>TREND(Calibration!$A$2:$A$4,Calibration!$D$2:$D$4,G109)</f>
        <v>710.56261019146041</v>
      </c>
    </row>
    <row r="110" spans="1:12" x14ac:dyDescent="0.25">
      <c r="A110">
        <v>540103</v>
      </c>
      <c r="B110">
        <v>14.097000120000001</v>
      </c>
      <c r="C110">
        <v>0.69989997000000004</v>
      </c>
      <c r="D110">
        <v>9.9000003020963209E+37</v>
      </c>
      <c r="E110">
        <v>2.5987000500000002</v>
      </c>
      <c r="F110">
        <v>1162.10998535</v>
      </c>
      <c r="G110">
        <v>1.82640004</v>
      </c>
      <c r="H110">
        <v>9.9000003020963209E+37</v>
      </c>
      <c r="J110" s="2">
        <f>TREND(Calibration!$A$2:$A$4,Calibration!$B$2:$B$4,C110)</f>
        <v>446.00499603092442</v>
      </c>
      <c r="K110" s="2">
        <f>TREND(Calibration!$A$2:$A$4,Calibration!$C$2:$C$4,E110)</f>
        <v>1031.6355868211574</v>
      </c>
      <c r="L110" s="2">
        <f>TREND(Calibration!$A$2:$A$4,Calibration!$D$2:$D$4,G110)</f>
        <v>711.88179547289519</v>
      </c>
    </row>
    <row r="111" spans="1:12" x14ac:dyDescent="0.25">
      <c r="A111">
        <v>545102</v>
      </c>
      <c r="B111">
        <v>14.17099953</v>
      </c>
      <c r="C111">
        <v>0.69400001</v>
      </c>
      <c r="D111">
        <v>1330.3840332</v>
      </c>
      <c r="E111">
        <v>2.9535000299999998</v>
      </c>
      <c r="F111">
        <v>9.9000003020963209E+37</v>
      </c>
      <c r="G111">
        <v>1.8286000499999999</v>
      </c>
      <c r="H111">
        <v>9.9000003020963209E+37</v>
      </c>
      <c r="J111" s="2">
        <f>TREND(Calibration!$A$2:$A$4,Calibration!$B$2:$B$4,C111)</f>
        <v>442.38613268694371</v>
      </c>
      <c r="K111" s="2">
        <f>TREND(Calibration!$A$2:$A$4,Calibration!$C$2:$C$4,E111)</f>
        <v>1175.1825236180923</v>
      </c>
      <c r="L111" s="2">
        <f>TREND(Calibration!$A$2:$A$4,Calibration!$D$2:$D$4,G111)</f>
        <v>712.78872530555702</v>
      </c>
    </row>
    <row r="112" spans="1:12" x14ac:dyDescent="0.25">
      <c r="A112">
        <v>550101</v>
      </c>
      <c r="B112">
        <v>14.22999954</v>
      </c>
      <c r="C112">
        <v>0.68690001999999994</v>
      </c>
      <c r="D112">
        <v>9.9000003020963209E+37</v>
      </c>
      <c r="E112">
        <v>3.80780005</v>
      </c>
      <c r="F112">
        <v>9.9000003020963209E+37</v>
      </c>
      <c r="G112">
        <v>1.8279999499999999</v>
      </c>
      <c r="H112">
        <v>9.9000003020963209E+37</v>
      </c>
      <c r="J112" s="2">
        <f>TREND(Calibration!$A$2:$A$4,Calibration!$B$2:$B$4,C112)</f>
        <v>438.03120594953714</v>
      </c>
      <c r="K112" s="2">
        <f>TREND(Calibration!$A$2:$A$4,Calibration!$C$2:$C$4,E112)</f>
        <v>1520.8199472068995</v>
      </c>
      <c r="L112" s="2">
        <f>TREND(Calibration!$A$2:$A$4,Calibration!$D$2:$D$4,G112)</f>
        <v>712.54134070613236</v>
      </c>
    </row>
    <row r="113" spans="1:12" x14ac:dyDescent="0.25">
      <c r="A113">
        <v>555102</v>
      </c>
      <c r="B113">
        <v>14.36600018</v>
      </c>
      <c r="C113">
        <v>0.68150001999999998</v>
      </c>
      <c r="D113">
        <v>9.9000003020963209E+37</v>
      </c>
      <c r="E113">
        <v>3.2165000400000001</v>
      </c>
      <c r="F113">
        <v>9.9000003020963209E+37</v>
      </c>
      <c r="G113">
        <v>1.83070004</v>
      </c>
      <c r="H113">
        <v>9.9000003020963209E+37</v>
      </c>
      <c r="J113" s="2">
        <f>TREND(Calibration!$A$2:$A$4,Calibration!$B$2:$B$4,C113)</f>
        <v>434.71900348418217</v>
      </c>
      <c r="K113" s="2">
        <f>TREND(Calibration!$A$2:$A$4,Calibration!$C$2:$C$4,E113)</f>
        <v>1281.5885211975265</v>
      </c>
      <c r="L113" s="2">
        <f>TREND(Calibration!$A$2:$A$4,Calibration!$D$2:$D$4,G113)</f>
        <v>713.65442299751817</v>
      </c>
    </row>
    <row r="114" spans="1:12" x14ac:dyDescent="0.25">
      <c r="A114">
        <v>560113</v>
      </c>
      <c r="B114">
        <v>14.446999549999999</v>
      </c>
      <c r="C114">
        <v>0.69019997</v>
      </c>
      <c r="D114">
        <v>808.81201171999999</v>
      </c>
      <c r="E114">
        <v>2.7827999600000002</v>
      </c>
      <c r="F114">
        <v>9.9000003020963209E+37</v>
      </c>
      <c r="G114">
        <v>1.83070004</v>
      </c>
      <c r="H114">
        <v>9.9000003020963209E+37</v>
      </c>
      <c r="J114" s="2">
        <f>TREND(Calibration!$A$2:$A$4,Calibration!$B$2:$B$4,C114)</f>
        <v>440.05529900982384</v>
      </c>
      <c r="K114" s="2">
        <f>TREND(Calibration!$A$2:$A$4,Calibration!$C$2:$C$4,E114)</f>
        <v>1106.1197458819652</v>
      </c>
      <c r="L114" s="2">
        <f>TREND(Calibration!$A$2:$A$4,Calibration!$D$2:$D$4,G114)</f>
        <v>713.65442299751817</v>
      </c>
    </row>
    <row r="115" spans="1:12" x14ac:dyDescent="0.25">
      <c r="A115">
        <v>565102</v>
      </c>
      <c r="B115">
        <v>14.489000320000001</v>
      </c>
      <c r="C115">
        <v>0.68910002999999997</v>
      </c>
      <c r="D115">
        <v>9.9000003020963209E+37</v>
      </c>
      <c r="E115">
        <v>2.5485000599999998</v>
      </c>
      <c r="F115">
        <v>1307.9709472699999</v>
      </c>
      <c r="G115">
        <v>1.8329000499999999</v>
      </c>
      <c r="H115">
        <v>9.9000003020963209E+37</v>
      </c>
      <c r="J115" s="2">
        <f>TREND(Calibration!$A$2:$A$4,Calibration!$B$2:$B$4,C115)</f>
        <v>439.38062790246408</v>
      </c>
      <c r="K115" s="2">
        <f>TREND(Calibration!$A$2:$A$4,Calibration!$C$2:$C$4,E115)</f>
        <v>1011.3253974244815</v>
      </c>
      <c r="L115" s="2">
        <f>TREND(Calibration!$A$2:$A$4,Calibration!$D$2:$D$4,G115)</f>
        <v>714.56135283018</v>
      </c>
    </row>
    <row r="116" spans="1:12" x14ac:dyDescent="0.25">
      <c r="A116">
        <v>570102</v>
      </c>
      <c r="B116">
        <v>14.55799961</v>
      </c>
      <c r="C116">
        <v>0.68859999999999999</v>
      </c>
      <c r="D116">
        <v>1138.1810302700001</v>
      </c>
      <c r="E116">
        <v>2.5197999499999999</v>
      </c>
      <c r="F116">
        <v>9.9000003020963209E+37</v>
      </c>
      <c r="G116">
        <v>1.83239996</v>
      </c>
      <c r="H116">
        <v>9.9000003020963209E+37</v>
      </c>
      <c r="J116" s="2">
        <f>TREND(Calibration!$A$2:$A$4,Calibration!$B$2:$B$4,C116)</f>
        <v>439.07392408788047</v>
      </c>
      <c r="K116" s="2">
        <f>TREND(Calibration!$A$2:$A$4,Calibration!$C$2:$C$4,E116)</f>
        <v>999.71374830253092</v>
      </c>
      <c r="L116" s="2">
        <f>TREND(Calibration!$A$2:$A$4,Calibration!$D$2:$D$4,G116)</f>
        <v>714.35519624906635</v>
      </c>
    </row>
    <row r="117" spans="1:12" x14ac:dyDescent="0.25">
      <c r="A117">
        <v>575103</v>
      </c>
      <c r="B117">
        <v>14.57699966</v>
      </c>
      <c r="C117">
        <v>0.68529998999999997</v>
      </c>
      <c r="D117">
        <v>1045.4899902300001</v>
      </c>
      <c r="E117">
        <v>2.6375999499999998</v>
      </c>
      <c r="F117">
        <v>9.9000003020963209E+37</v>
      </c>
      <c r="G117">
        <v>1.83070004</v>
      </c>
      <c r="H117">
        <v>9.9000003020963209E+37</v>
      </c>
      <c r="J117" s="2">
        <f>TREND(Calibration!$A$2:$A$4,Calibration!$B$2:$B$4,C117)</f>
        <v>437.04979422534416</v>
      </c>
      <c r="K117" s="2">
        <f>TREND(Calibration!$A$2:$A$4,Calibration!$C$2:$C$4,E117)</f>
        <v>1047.3739233529323</v>
      </c>
      <c r="L117" s="2">
        <f>TREND(Calibration!$A$2:$A$4,Calibration!$D$2:$D$4,G117)</f>
        <v>713.65442299751817</v>
      </c>
    </row>
    <row r="118" spans="1:12" x14ac:dyDescent="0.25">
      <c r="A118">
        <v>580102</v>
      </c>
      <c r="B118">
        <v>14.574000359999999</v>
      </c>
      <c r="C118">
        <v>0.68419998999999998</v>
      </c>
      <c r="D118">
        <v>9.9000003020963209E+37</v>
      </c>
      <c r="E118">
        <v>2.85360003</v>
      </c>
      <c r="F118">
        <v>9.9000003020963209E+37</v>
      </c>
      <c r="G118">
        <v>1.8339999899999999</v>
      </c>
      <c r="H118">
        <v>9.9000003020963209E+37</v>
      </c>
      <c r="J118" s="2">
        <f>TREND(Calibration!$A$2:$A$4,Calibration!$B$2:$B$4,C118)</f>
        <v>436.37508631573485</v>
      </c>
      <c r="K118" s="2">
        <f>TREND(Calibration!$A$2:$A$4,Calibration!$C$2:$C$4,E118)</f>
        <v>1134.764429496402</v>
      </c>
      <c r="L118" s="2">
        <f>TREND(Calibration!$A$2:$A$4,Calibration!$D$2:$D$4,G118)</f>
        <v>715.01479095097852</v>
      </c>
    </row>
    <row r="119" spans="1:12" x14ac:dyDescent="0.25">
      <c r="A119">
        <v>585114</v>
      </c>
      <c r="B119">
        <v>14.527999879999999</v>
      </c>
      <c r="C119">
        <v>0.67830002</v>
      </c>
      <c r="D119">
        <v>9.9000003020963209E+37</v>
      </c>
      <c r="E119">
        <v>2.7083001100000001</v>
      </c>
      <c r="F119">
        <v>9.9000003020963209E+37</v>
      </c>
      <c r="G119">
        <v>1.8339999899999999</v>
      </c>
      <c r="H119">
        <v>9.9000003020963209E+37</v>
      </c>
      <c r="J119" s="2">
        <f>TREND(Calibration!$A$2:$A$4,Calibration!$B$2:$B$4,C119)</f>
        <v>432.75621683804593</v>
      </c>
      <c r="K119" s="2">
        <f>TREND(Calibration!$A$2:$A$4,Calibration!$C$2:$C$4,E119)</f>
        <v>1075.9781848273924</v>
      </c>
      <c r="L119" s="2">
        <f>TREND(Calibration!$A$2:$A$4,Calibration!$D$2:$D$4,G119)</f>
        <v>715.01479095097852</v>
      </c>
    </row>
    <row r="120" spans="1:12" x14ac:dyDescent="0.25">
      <c r="A120">
        <v>590103</v>
      </c>
      <c r="B120">
        <v>14.59300041</v>
      </c>
      <c r="C120">
        <v>0.68370003000000001</v>
      </c>
      <c r="D120">
        <v>465.25799561000002</v>
      </c>
      <c r="E120">
        <v>2.5587000799999999</v>
      </c>
      <c r="F120">
        <v>9.9000003020963209E+37</v>
      </c>
      <c r="G120">
        <v>1.8291000100000001</v>
      </c>
      <c r="H120">
        <v>9.9000003020963209E+37</v>
      </c>
      <c r="J120" s="2">
        <f>TREND(Calibration!$A$2:$A$4,Calibration!$B$2:$B$4,C120)</f>
        <v>436.06842543710917</v>
      </c>
      <c r="K120" s="2">
        <f>TREND(Calibration!$A$2:$A$4,Calibration!$C$2:$C$4,E120)</f>
        <v>1015.4521778889773</v>
      </c>
      <c r="L120" s="2">
        <f>TREND(Calibration!$A$2:$A$4,Calibration!$D$2:$D$4,G120)</f>
        <v>712.99482829560611</v>
      </c>
    </row>
    <row r="121" spans="1:12" x14ac:dyDescent="0.25">
      <c r="A121">
        <v>595102</v>
      </c>
      <c r="B121">
        <v>14.626000400000001</v>
      </c>
      <c r="C121">
        <v>0.67400002000000003</v>
      </c>
      <c r="D121">
        <v>9.9000003020963209E+37</v>
      </c>
      <c r="E121">
        <v>2.5413999600000001</v>
      </c>
      <c r="F121">
        <v>9.9000003020963209E+37</v>
      </c>
      <c r="G121">
        <v>1.83070004</v>
      </c>
      <c r="H121">
        <v>9.9000003020963209E+37</v>
      </c>
      <c r="J121" s="2">
        <f>TREND(Calibration!$A$2:$A$4,Calibration!$B$2:$B$4,C121)</f>
        <v>430.11872228230033</v>
      </c>
      <c r="K121" s="2">
        <f>TREND(Calibration!$A$2:$A$4,Calibration!$C$2:$C$4,E121)</f>
        <v>1008.4527997260491</v>
      </c>
      <c r="L121" s="2">
        <f>TREND(Calibration!$A$2:$A$4,Calibration!$D$2:$D$4,G121)</f>
        <v>713.65442299751817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103</v>
      </c>
      <c r="B2">
        <v>14.71700001</v>
      </c>
      <c r="C2">
        <v>0.6724</v>
      </c>
      <c r="D2">
        <v>443.21798705999998</v>
      </c>
      <c r="E2">
        <v>2.9302999999999999</v>
      </c>
      <c r="F2">
        <v>9.9000003020963209E+37</v>
      </c>
      <c r="G2">
        <v>1.8296999899999999</v>
      </c>
      <c r="H2">
        <v>1227.33105469</v>
      </c>
      <c r="J2" s="2">
        <f>TREND(Calibration!$A$2:$A$4,Calibration!$B$2:$B$4,C2)</f>
        <v>429.13731669181561</v>
      </c>
      <c r="K2" s="2">
        <f>TREND(Calibration!$A$2:$A$4,Calibration!$C$2:$C$4,E2)</f>
        <v>1165.7961272600739</v>
      </c>
      <c r="L2" s="2">
        <f>TREND(Calibration!$A$2:$A$4,Calibration!$D$2:$D$4,G2)</f>
        <v>713.24216342635555</v>
      </c>
      <c r="N2" s="2">
        <f>AVERAGE(J2:J121)</f>
        <v>408.27963901342838</v>
      </c>
    </row>
    <row r="3" spans="1:14" x14ac:dyDescent="0.25">
      <c r="A3">
        <v>5078</v>
      </c>
      <c r="B3">
        <v>14.74600029</v>
      </c>
      <c r="C3">
        <v>0.66210002000000001</v>
      </c>
      <c r="D3">
        <v>9.9000003020963209E+37</v>
      </c>
      <c r="E3">
        <v>2.79360008</v>
      </c>
      <c r="F3">
        <v>9.9000003020963209E+37</v>
      </c>
      <c r="G3">
        <v>1.8286000499999999</v>
      </c>
      <c r="H3">
        <v>9.9000003020963209E+37</v>
      </c>
      <c r="J3" s="2">
        <f>TREND(Calibration!$A$2:$A$4,Calibration!$B$2:$B$4,C3)</f>
        <v>422.81960944198107</v>
      </c>
      <c r="K3" s="2">
        <f>TREND(Calibration!$A$2:$A$4,Calibration!$C$2:$C$4,E3)</f>
        <v>1110.4893181210596</v>
      </c>
      <c r="L3" s="2">
        <f>TREND(Calibration!$A$2:$A$4,Calibration!$D$2:$D$4,G3)</f>
        <v>712.78872530555702</v>
      </c>
    </row>
    <row r="4" spans="1:14" x14ac:dyDescent="0.25">
      <c r="A4">
        <v>10078</v>
      </c>
      <c r="B4">
        <v>14.81400013</v>
      </c>
      <c r="C4">
        <v>0.66210002000000001</v>
      </c>
      <c r="D4">
        <v>1115.0069580100001</v>
      </c>
      <c r="E4">
        <v>2.46530008</v>
      </c>
      <c r="F4">
        <v>9.9000003020963209E+37</v>
      </c>
      <c r="G4">
        <v>1.82749999</v>
      </c>
      <c r="H4">
        <v>9.9000003020963209E+37</v>
      </c>
      <c r="J4" s="2">
        <f>TREND(Calibration!$A$2:$A$4,Calibration!$B$2:$B$4,C4)</f>
        <v>422.81960944198107</v>
      </c>
      <c r="K4" s="2">
        <f>TREND(Calibration!$A$2:$A$4,Calibration!$C$2:$C$4,E4)</f>
        <v>977.66388969112074</v>
      </c>
      <c r="L4" s="2">
        <f>TREND(Calibration!$A$2:$A$4,Calibration!$D$2:$D$4,G4)</f>
        <v>712.33523771608338</v>
      </c>
    </row>
    <row r="5" spans="1:14" x14ac:dyDescent="0.25">
      <c r="A5">
        <v>15080</v>
      </c>
      <c r="B5">
        <v>14.850000380000001</v>
      </c>
      <c r="C5">
        <v>0.66320002</v>
      </c>
      <c r="D5">
        <v>9.9000003020963209E+37</v>
      </c>
      <c r="E5">
        <v>2.2130999600000001</v>
      </c>
      <c r="F5">
        <v>9.9000003020963209E+37</v>
      </c>
      <c r="G5">
        <v>1.8209999800000001</v>
      </c>
      <c r="H5">
        <v>9.9000003020963209E+37</v>
      </c>
      <c r="J5" s="2">
        <f>TREND(Calibration!$A$2:$A$4,Calibration!$B$2:$B$4,C5)</f>
        <v>423.49431735159038</v>
      </c>
      <c r="K5" s="2">
        <f>TREND(Calibration!$A$2:$A$4,Calibration!$C$2:$C$4,E5)</f>
        <v>875.62737129611003</v>
      </c>
      <c r="L5" s="2">
        <f>TREND(Calibration!$A$2:$A$4,Calibration!$D$2:$D$4,G5)</f>
        <v>709.65568035879869</v>
      </c>
    </row>
    <row r="6" spans="1:14" x14ac:dyDescent="0.25">
      <c r="A6">
        <v>20081</v>
      </c>
      <c r="B6">
        <v>14.84000015</v>
      </c>
      <c r="C6">
        <v>0.65829998000000001</v>
      </c>
      <c r="D6">
        <v>1133.7829589800001</v>
      </c>
      <c r="E6">
        <v>2.3924000300000001</v>
      </c>
      <c r="F6">
        <v>9.9000003020963209E+37</v>
      </c>
      <c r="G6">
        <v>1.8248000099999999</v>
      </c>
      <c r="H6">
        <v>9.9000003020963209E+37</v>
      </c>
      <c r="J6" s="2">
        <f>TREND(Calibration!$A$2:$A$4,Calibration!$B$2:$B$4,C6)</f>
        <v>420.48877576486115</v>
      </c>
      <c r="K6" s="2">
        <f>TREND(Calibration!$A$2:$A$4,Calibration!$C$2:$C$4,E6)</f>
        <v>948.16958456223256</v>
      </c>
      <c r="L6" s="2">
        <f>TREND(Calibration!$A$2:$A$4,Calibration!$D$2:$D$4,G6)</f>
        <v>711.22220077098302</v>
      </c>
    </row>
    <row r="7" spans="1:14" x14ac:dyDescent="0.25">
      <c r="A7">
        <v>25081</v>
      </c>
      <c r="B7">
        <v>14.791000370000001</v>
      </c>
      <c r="C7">
        <v>0.64859997999999996</v>
      </c>
      <c r="D7">
        <v>1149.0870361299999</v>
      </c>
      <c r="E7">
        <v>2.2070999100000002</v>
      </c>
      <c r="F7">
        <v>9.9000003020963209E+37</v>
      </c>
      <c r="G7">
        <v>1.82640004</v>
      </c>
      <c r="H7">
        <v>9.9000003020963209E+37</v>
      </c>
      <c r="J7" s="2">
        <f>TREND(Calibration!$A$2:$A$4,Calibration!$B$2:$B$4,C7)</f>
        <v>414.53907874376057</v>
      </c>
      <c r="K7" s="2">
        <f>TREND(Calibration!$A$2:$A$4,Calibration!$C$2:$C$4,E7)</f>
        <v>873.19983790637184</v>
      </c>
      <c r="L7" s="2">
        <f>TREND(Calibration!$A$2:$A$4,Calibration!$D$2:$D$4,G7)</f>
        <v>711.88179547289519</v>
      </c>
    </row>
    <row r="8" spans="1:14" x14ac:dyDescent="0.25">
      <c r="A8">
        <v>30083</v>
      </c>
      <c r="B8">
        <v>14.81000042</v>
      </c>
      <c r="C8">
        <v>0.64700000999999996</v>
      </c>
      <c r="D8">
        <v>542.27801513999998</v>
      </c>
      <c r="E8">
        <v>2.1422998899999999</v>
      </c>
      <c r="F8">
        <v>9.9000003020963209E+37</v>
      </c>
      <c r="G8">
        <v>1.82210004</v>
      </c>
      <c r="H8">
        <v>9.9000003020963209E+37</v>
      </c>
      <c r="J8" s="2">
        <f>TREND(Calibration!$A$2:$A$4,Calibration!$B$2:$B$4,C8)</f>
        <v>413.5577038218172</v>
      </c>
      <c r="K8" s="2">
        <f>TREND(Calibration!$A$2:$A$4,Calibration!$C$2:$C$4,E8)</f>
        <v>846.98268768167293</v>
      </c>
      <c r="L8" s="2">
        <f>TREND(Calibration!$A$2:$A$4,Calibration!$D$2:$D$4,G8)</f>
        <v>710.10916794827233</v>
      </c>
    </row>
    <row r="9" spans="1:14" x14ac:dyDescent="0.25">
      <c r="A9">
        <v>35082</v>
      </c>
      <c r="B9">
        <v>14.76799965</v>
      </c>
      <c r="C9">
        <v>0.64209998000000001</v>
      </c>
      <c r="D9">
        <v>9.9000003020963209E+37</v>
      </c>
      <c r="E9">
        <v>2.1175000700000002</v>
      </c>
      <c r="F9">
        <v>9.9000003020963209E+37</v>
      </c>
      <c r="G9">
        <v>1.82319999</v>
      </c>
      <c r="H9">
        <v>9.9000003020963209E+37</v>
      </c>
      <c r="J9" s="2">
        <f>TREND(Calibration!$A$2:$A$4,Calibration!$B$2:$B$4,C9)</f>
        <v>410.55216836879629</v>
      </c>
      <c r="K9" s="2">
        <f>TREND(Calibration!$A$2:$A$4,Calibration!$C$2:$C$4,E9)</f>
        <v>836.94903944382543</v>
      </c>
      <c r="L9" s="2">
        <f>TREND(Calibration!$A$2:$A$4,Calibration!$D$2:$D$4,G9)</f>
        <v>710.56261019146041</v>
      </c>
    </row>
    <row r="10" spans="1:14" x14ac:dyDescent="0.25">
      <c r="A10">
        <v>40090</v>
      </c>
      <c r="B10">
        <v>14.79300022</v>
      </c>
      <c r="C10">
        <v>0.64319998</v>
      </c>
      <c r="D10">
        <v>207.44999695000001</v>
      </c>
      <c r="E10">
        <v>2.0171001</v>
      </c>
      <c r="F10">
        <v>9.9000003020963209E+37</v>
      </c>
      <c r="G10">
        <v>1.82210004</v>
      </c>
      <c r="H10">
        <v>9.9000003020963209E+37</v>
      </c>
      <c r="J10" s="2">
        <f>TREND(Calibration!$A$2:$A$4,Calibration!$B$2:$B$4,C10)</f>
        <v>411.2268762784056</v>
      </c>
      <c r="K10" s="2">
        <f>TREND(Calibration!$A$2:$A$4,Calibration!$C$2:$C$4,E10)</f>
        <v>796.32866469632916</v>
      </c>
      <c r="L10" s="2">
        <f>TREND(Calibration!$A$2:$A$4,Calibration!$D$2:$D$4,G10)</f>
        <v>710.10916794827233</v>
      </c>
    </row>
    <row r="11" spans="1:14" x14ac:dyDescent="0.25">
      <c r="A11">
        <v>45083</v>
      </c>
      <c r="B11">
        <v>14.809000019999999</v>
      </c>
      <c r="C11">
        <v>0.64050001000000001</v>
      </c>
      <c r="D11">
        <v>9.9000003020963209E+37</v>
      </c>
      <c r="E11">
        <v>1.9663000100000001</v>
      </c>
      <c r="F11">
        <v>9.9000003020963209E+37</v>
      </c>
      <c r="G11">
        <v>1.8226000099999999</v>
      </c>
      <c r="H11">
        <v>9.9000003020963209E+37</v>
      </c>
      <c r="J11" s="2">
        <f>TREND(Calibration!$A$2:$A$4,Calibration!$B$2:$B$4,C11)</f>
        <v>409.57079344685292</v>
      </c>
      <c r="K11" s="2">
        <f>TREND(Calibration!$A$2:$A$4,Calibration!$C$2:$C$4,E11)</f>
        <v>775.77568352505455</v>
      </c>
      <c r="L11" s="2">
        <f>TREND(Calibration!$A$2:$A$4,Calibration!$D$2:$D$4,G11)</f>
        <v>710.31527506071075</v>
      </c>
    </row>
    <row r="12" spans="1:14" x14ac:dyDescent="0.25">
      <c r="A12">
        <v>50083</v>
      </c>
      <c r="B12">
        <v>14.92199993</v>
      </c>
      <c r="C12">
        <v>0.63779998000000004</v>
      </c>
      <c r="D12">
        <v>205.85600281000001</v>
      </c>
      <c r="E12">
        <v>2.22819996</v>
      </c>
      <c r="F12">
        <v>9.9000003020963209E+37</v>
      </c>
      <c r="G12">
        <v>1.82319999</v>
      </c>
      <c r="H12">
        <v>9.9000003020963209E+37</v>
      </c>
      <c r="J12" s="2">
        <f>TREND(Calibration!$A$2:$A$4,Calibration!$B$2:$B$4,C12)</f>
        <v>407.91467381305068</v>
      </c>
      <c r="K12" s="2">
        <f>TREND(Calibration!$A$2:$A$4,Calibration!$C$2:$C$4,E12)</f>
        <v>881.73661274993901</v>
      </c>
      <c r="L12" s="2">
        <f>TREND(Calibration!$A$2:$A$4,Calibration!$D$2:$D$4,G12)</f>
        <v>710.56261019146041</v>
      </c>
    </row>
    <row r="13" spans="1:14" x14ac:dyDescent="0.25">
      <c r="A13">
        <v>55083</v>
      </c>
      <c r="B13">
        <v>14.98600006</v>
      </c>
      <c r="C13">
        <v>0.64050001000000001</v>
      </c>
      <c r="D13">
        <v>914.59497069999998</v>
      </c>
      <c r="E13">
        <v>2.25300002</v>
      </c>
      <c r="F13">
        <v>9.9000003020963209E+37</v>
      </c>
      <c r="G13">
        <v>1.8258999600000001</v>
      </c>
      <c r="H13">
        <v>9.9000003020963209E+37</v>
      </c>
      <c r="J13" s="2">
        <f>TREND(Calibration!$A$2:$A$4,Calibration!$B$2:$B$4,C13)</f>
        <v>409.57079344685292</v>
      </c>
      <c r="K13" s="2">
        <f>TREND(Calibration!$A$2:$A$4,Calibration!$C$2:$C$4,E13)</f>
        <v>891.77035808831306</v>
      </c>
      <c r="L13" s="2">
        <f>TREND(Calibration!$A$2:$A$4,Calibration!$D$2:$D$4,G13)</f>
        <v>711.67564301417121</v>
      </c>
    </row>
    <row r="14" spans="1:14" x14ac:dyDescent="0.25">
      <c r="A14">
        <v>60084</v>
      </c>
      <c r="B14">
        <v>15.041000370000001</v>
      </c>
      <c r="C14">
        <v>0.64749997999999997</v>
      </c>
      <c r="D14">
        <v>1075.7270507799999</v>
      </c>
      <c r="E14">
        <v>2.29360008</v>
      </c>
      <c r="F14">
        <v>9.9000003020963209E+37</v>
      </c>
      <c r="G14">
        <v>1.8248000099999999</v>
      </c>
      <c r="H14">
        <v>9.9000003020963209E+37</v>
      </c>
      <c r="J14" s="2">
        <f>TREND(Calibration!$A$2:$A$4,Calibration!$B$2:$B$4,C14)</f>
        <v>413.8643708341512</v>
      </c>
      <c r="K14" s="2">
        <f>TREND(Calibration!$A$2:$A$4,Calibration!$C$2:$C$4,E14)</f>
        <v>908.19655474923673</v>
      </c>
      <c r="L14" s="2">
        <f>TREND(Calibration!$A$2:$A$4,Calibration!$D$2:$D$4,G14)</f>
        <v>711.22220077098302</v>
      </c>
    </row>
    <row r="15" spans="1:14" x14ac:dyDescent="0.25">
      <c r="A15">
        <v>65085</v>
      </c>
      <c r="B15">
        <v>15.05000019</v>
      </c>
      <c r="C15">
        <v>0.64859997999999996</v>
      </c>
      <c r="D15">
        <v>1037.8699951200001</v>
      </c>
      <c r="E15">
        <v>2.3210999999999999</v>
      </c>
      <c r="F15">
        <v>9.9000003020963209E+37</v>
      </c>
      <c r="G15">
        <v>1.8226000099999999</v>
      </c>
      <c r="H15">
        <v>9.9000003020963209E+37</v>
      </c>
      <c r="J15" s="2">
        <f>TREND(Calibration!$A$2:$A$4,Calibration!$B$2:$B$4,C15)</f>
        <v>414.53907874376057</v>
      </c>
      <c r="K15" s="2">
        <f>TREND(Calibration!$A$2:$A$4,Calibration!$C$2:$C$4,E15)</f>
        <v>919.32262436784481</v>
      </c>
      <c r="L15" s="2">
        <f>TREND(Calibration!$A$2:$A$4,Calibration!$D$2:$D$4,G15)</f>
        <v>710.31527506071075</v>
      </c>
    </row>
    <row r="16" spans="1:14" x14ac:dyDescent="0.25">
      <c r="A16">
        <v>70085</v>
      </c>
      <c r="B16">
        <v>15.01500034</v>
      </c>
      <c r="C16">
        <v>0.64590000999999997</v>
      </c>
      <c r="D16">
        <v>1128.9379882799999</v>
      </c>
      <c r="E16">
        <v>2.47340012</v>
      </c>
      <c r="F16">
        <v>9.9000003020963209E+37</v>
      </c>
      <c r="G16">
        <v>1.8248000099999999</v>
      </c>
      <c r="H16">
        <v>9.9000003020963209E+37</v>
      </c>
      <c r="J16" s="2">
        <f>TREND(Calibration!$A$2:$A$4,Calibration!$B$2:$B$4,C16)</f>
        <v>412.88299591220789</v>
      </c>
      <c r="K16" s="2">
        <f>TREND(Calibration!$A$2:$A$4,Calibration!$C$2:$C$4,E16)</f>
        <v>980.94104864116525</v>
      </c>
      <c r="L16" s="2">
        <f>TREND(Calibration!$A$2:$A$4,Calibration!$D$2:$D$4,G16)</f>
        <v>711.22220077098302</v>
      </c>
    </row>
    <row r="17" spans="1:12" x14ac:dyDescent="0.25">
      <c r="A17">
        <v>75085</v>
      </c>
      <c r="B17">
        <v>14.949000359999999</v>
      </c>
      <c r="C17">
        <v>0.63990002999999995</v>
      </c>
      <c r="D17">
        <v>1088.5109863299999</v>
      </c>
      <c r="E17">
        <v>2.6932001099999998</v>
      </c>
      <c r="F17">
        <v>9.9000003020963209E+37</v>
      </c>
      <c r="G17">
        <v>1.8215999599999999</v>
      </c>
      <c r="H17">
        <v>9.9000003020963209E+37</v>
      </c>
      <c r="J17" s="2">
        <f>TREND(Calibration!$A$2:$A$4,Calibration!$B$2:$B$4,C17)</f>
        <v>409.2027832181189</v>
      </c>
      <c r="K17" s="2">
        <f>TREND(Calibration!$A$2:$A$4,Calibration!$C$2:$C$4,E17)</f>
        <v>1069.8689433735633</v>
      </c>
      <c r="L17" s="2">
        <f>TREND(Calibration!$A$2:$A$4,Calibration!$D$2:$D$4,G17)</f>
        <v>709.90301548954812</v>
      </c>
    </row>
    <row r="18" spans="1:12" x14ac:dyDescent="0.25">
      <c r="A18">
        <v>80086</v>
      </c>
      <c r="B18">
        <v>14.90699959</v>
      </c>
      <c r="C18">
        <v>0.64259999999999995</v>
      </c>
      <c r="D18">
        <v>511.89300537000003</v>
      </c>
      <c r="E18">
        <v>2.3789000499999999</v>
      </c>
      <c r="F18">
        <v>9.9000003020963209E+37</v>
      </c>
      <c r="G18">
        <v>1.8248000099999999</v>
      </c>
      <c r="H18">
        <v>9.9000003020963209E+37</v>
      </c>
      <c r="J18" s="2">
        <f>TREND(Calibration!$A$2:$A$4,Calibration!$B$2:$B$4,C18)</f>
        <v>410.85886604967158</v>
      </c>
      <c r="K18" s="2">
        <f>TREND(Calibration!$A$2:$A$4,Calibration!$C$2:$C$4,E18)</f>
        <v>942.7076880429039</v>
      </c>
      <c r="L18" s="2">
        <f>TREND(Calibration!$A$2:$A$4,Calibration!$D$2:$D$4,G18)</f>
        <v>711.22220077098302</v>
      </c>
    </row>
    <row r="19" spans="1:12" x14ac:dyDescent="0.25">
      <c r="A19">
        <v>85086</v>
      </c>
      <c r="B19">
        <v>14.84000015</v>
      </c>
      <c r="C19">
        <v>0.63669997</v>
      </c>
      <c r="D19">
        <v>922.63397216999999</v>
      </c>
      <c r="E19">
        <v>2.4458000700000002</v>
      </c>
      <c r="F19">
        <v>9.9000003020963209E+37</v>
      </c>
      <c r="G19">
        <v>1.82430005</v>
      </c>
      <c r="H19">
        <v>9.9000003020963209E+37</v>
      </c>
      <c r="J19" s="2">
        <f>TREND(Calibration!$A$2:$A$4,Calibration!$B$2:$B$4,C19)</f>
        <v>407.23995976973305</v>
      </c>
      <c r="K19" s="2">
        <f>TREND(Calibration!$A$2:$A$4,Calibration!$C$2:$C$4,E19)</f>
        <v>969.77446787376437</v>
      </c>
      <c r="L19" s="2">
        <f>TREND(Calibration!$A$2:$A$4,Calibration!$D$2:$D$4,G19)</f>
        <v>711.01609778093405</v>
      </c>
    </row>
    <row r="20" spans="1:12" x14ac:dyDescent="0.25">
      <c r="A20">
        <v>90086</v>
      </c>
      <c r="B20">
        <v>14.80500031</v>
      </c>
      <c r="C20">
        <v>0.64800000000000002</v>
      </c>
      <c r="D20">
        <v>948.54400635000002</v>
      </c>
      <c r="E20">
        <v>2.1893000599999999</v>
      </c>
      <c r="F20">
        <v>9.9000003020963209E+37</v>
      </c>
      <c r="G20">
        <v>1.82319999</v>
      </c>
      <c r="H20">
        <v>9.9000003020963209E+37</v>
      </c>
      <c r="J20" s="2">
        <f>TREND(Calibration!$A$2:$A$4,Calibration!$B$2:$B$4,C20)</f>
        <v>414.17106851502655</v>
      </c>
      <c r="K20" s="2">
        <f>TREND(Calibration!$A$2:$A$4,Calibration!$C$2:$C$4,E20)</f>
        <v>865.99827621816382</v>
      </c>
      <c r="L20" s="2">
        <f>TREND(Calibration!$A$2:$A$4,Calibration!$D$2:$D$4,G20)</f>
        <v>710.56261019146041</v>
      </c>
    </row>
    <row r="21" spans="1:12" x14ac:dyDescent="0.25">
      <c r="A21">
        <v>95086</v>
      </c>
      <c r="B21">
        <v>14.821999549999999</v>
      </c>
      <c r="C21">
        <v>0.64910000999999995</v>
      </c>
      <c r="D21">
        <v>1201.2380371100001</v>
      </c>
      <c r="E21">
        <v>2.3108000799999999</v>
      </c>
      <c r="F21">
        <v>9.9000003020963209E+37</v>
      </c>
      <c r="G21">
        <v>1.82369995</v>
      </c>
      <c r="H21">
        <v>9.9000003020963209E+37</v>
      </c>
      <c r="J21" s="2">
        <f>TREND(Calibration!$A$2:$A$4,Calibration!$B$2:$B$4,C21)</f>
        <v>414.84578255834413</v>
      </c>
      <c r="K21" s="2">
        <f>TREND(Calibration!$A$2:$A$4,Calibration!$C$2:$C$4,E21)</f>
        <v>915.15542580922738</v>
      </c>
      <c r="L21" s="2">
        <f>TREND(Calibration!$A$2:$A$4,Calibration!$D$2:$D$4,G21)</f>
        <v>710.76871318150938</v>
      </c>
    </row>
    <row r="22" spans="1:12" x14ac:dyDescent="0.25">
      <c r="A22">
        <v>100086</v>
      </c>
      <c r="B22">
        <v>14.855999949999999</v>
      </c>
      <c r="C22">
        <v>0.65509998999999997</v>
      </c>
      <c r="D22">
        <v>1177.89001465</v>
      </c>
      <c r="E22">
        <v>2.0186998799999998</v>
      </c>
      <c r="F22">
        <v>9.9000003020963209E+37</v>
      </c>
      <c r="G22">
        <v>1.82430005</v>
      </c>
      <c r="H22">
        <v>9.9000003020963209E+37</v>
      </c>
      <c r="J22" s="2">
        <f>TREND(Calibration!$A$2:$A$4,Calibration!$B$2:$B$4,C22)</f>
        <v>418.52599525243312</v>
      </c>
      <c r="K22" s="2">
        <f>TREND(Calibration!$A$2:$A$4,Calibration!$C$2:$C$4,E22)</f>
        <v>796.97591253030294</v>
      </c>
      <c r="L22" s="2">
        <f>TREND(Calibration!$A$2:$A$4,Calibration!$D$2:$D$4,G22)</f>
        <v>711.01609778093405</v>
      </c>
    </row>
    <row r="23" spans="1:12" x14ac:dyDescent="0.25">
      <c r="A23">
        <v>105098</v>
      </c>
      <c r="B23">
        <v>14.90100002</v>
      </c>
      <c r="C23">
        <v>0.64800000000000002</v>
      </c>
      <c r="D23">
        <v>9.9000003020963209E+37</v>
      </c>
      <c r="E23">
        <v>1.89450002</v>
      </c>
      <c r="F23">
        <v>1032.1319580100001</v>
      </c>
      <c r="G23">
        <v>1.82430005</v>
      </c>
      <c r="H23">
        <v>9.9000003020963209E+37</v>
      </c>
      <c r="J23" s="2">
        <f>TREND(Calibration!$A$2:$A$4,Calibration!$B$2:$B$4,C23)</f>
        <v>414.17106851502655</v>
      </c>
      <c r="K23" s="2">
        <f>TREND(Calibration!$A$2:$A$4,Calibration!$C$2:$C$4,E23)</f>
        <v>746.72644675071592</v>
      </c>
      <c r="L23" s="2">
        <f>TREND(Calibration!$A$2:$A$4,Calibration!$D$2:$D$4,G23)</f>
        <v>711.01609778093405</v>
      </c>
    </row>
    <row r="24" spans="1:12" x14ac:dyDescent="0.25">
      <c r="A24">
        <v>110086</v>
      </c>
      <c r="B24">
        <v>14.96500015</v>
      </c>
      <c r="C24">
        <v>0.65130001000000004</v>
      </c>
      <c r="D24">
        <v>459.51300049000002</v>
      </c>
      <c r="E24">
        <v>2.0072999</v>
      </c>
      <c r="F24">
        <v>9.9000003020963209E+37</v>
      </c>
      <c r="G24">
        <v>1.82640004</v>
      </c>
      <c r="H24">
        <v>9.9000003020963209E+37</v>
      </c>
      <c r="J24" s="2">
        <f>TREND(Calibration!$A$2:$A$4,Calibration!$B$2:$B$4,C24)</f>
        <v>416.19519837756286</v>
      </c>
      <c r="K24" s="2">
        <f>TREND(Calibration!$A$2:$A$4,Calibration!$C$2:$C$4,E24)</f>
        <v>792.36364561713606</v>
      </c>
      <c r="L24" s="2">
        <f>TREND(Calibration!$A$2:$A$4,Calibration!$D$2:$D$4,G24)</f>
        <v>711.88179547289519</v>
      </c>
    </row>
    <row r="25" spans="1:12" x14ac:dyDescent="0.25">
      <c r="A25">
        <v>115086</v>
      </c>
      <c r="B25">
        <v>14.94200039</v>
      </c>
      <c r="C25">
        <v>0.64859997999999996</v>
      </c>
      <c r="D25">
        <v>9.9000003020963209E+37</v>
      </c>
      <c r="E25">
        <v>2.5095999199999999</v>
      </c>
      <c r="F25">
        <v>1325.1510009799999</v>
      </c>
      <c r="G25">
        <v>1.82640004</v>
      </c>
      <c r="H25">
        <v>9.9000003020963209E+37</v>
      </c>
      <c r="J25" s="2">
        <f>TREND(Calibration!$A$2:$A$4,Calibration!$B$2:$B$4,C25)</f>
        <v>414.53907874376057</v>
      </c>
      <c r="K25" s="2">
        <f>TREND(Calibration!$A$2:$A$4,Calibration!$C$2:$C$4,E25)</f>
        <v>995.58696379217986</v>
      </c>
      <c r="L25" s="2">
        <f>TREND(Calibration!$A$2:$A$4,Calibration!$D$2:$D$4,G25)</f>
        <v>711.88179547289519</v>
      </c>
    </row>
    <row r="26" spans="1:12" x14ac:dyDescent="0.25">
      <c r="A26">
        <v>120087</v>
      </c>
      <c r="B26">
        <v>14.92199993</v>
      </c>
      <c r="C26">
        <v>0.64749997999999997</v>
      </c>
      <c r="D26">
        <v>1078.0329589800001</v>
      </c>
      <c r="E26">
        <v>2.3361999999999998</v>
      </c>
      <c r="F26">
        <v>1235.8659668</v>
      </c>
      <c r="G26">
        <v>1.82369995</v>
      </c>
      <c r="H26">
        <v>9.9000003020963209E+37</v>
      </c>
      <c r="J26" s="2">
        <f>TREND(Calibration!$A$2:$A$4,Calibration!$B$2:$B$4,C26)</f>
        <v>413.8643708341512</v>
      </c>
      <c r="K26" s="2">
        <f>TREND(Calibration!$A$2:$A$4,Calibration!$C$2:$C$4,E26)</f>
        <v>925.4318658216738</v>
      </c>
      <c r="L26" s="2">
        <f>TREND(Calibration!$A$2:$A$4,Calibration!$D$2:$D$4,G26)</f>
        <v>710.76871318150938</v>
      </c>
    </row>
    <row r="27" spans="1:12" x14ac:dyDescent="0.25">
      <c r="A27">
        <v>125088</v>
      </c>
      <c r="B27">
        <v>14.81200027</v>
      </c>
      <c r="C27">
        <v>0.65069997000000002</v>
      </c>
      <c r="D27">
        <v>1229.98498535</v>
      </c>
      <c r="E27">
        <v>2.5225000400000002</v>
      </c>
      <c r="F27">
        <v>9.9000003020963209E+37</v>
      </c>
      <c r="G27">
        <v>1.82319999</v>
      </c>
      <c r="H27">
        <v>9.9000003020963209E+37</v>
      </c>
      <c r="J27" s="2">
        <f>TREND(Calibration!$A$2:$A$4,Calibration!$B$2:$B$4,C27)</f>
        <v>415.82715134657923</v>
      </c>
      <c r="K27" s="2">
        <f>TREND(Calibration!$A$2:$A$4,Calibration!$C$2:$C$4,E27)</f>
        <v>1000.8061656374363</v>
      </c>
      <c r="L27" s="2">
        <f>TREND(Calibration!$A$2:$A$4,Calibration!$D$2:$D$4,G27)</f>
        <v>710.56261019146041</v>
      </c>
    </row>
    <row r="28" spans="1:12" x14ac:dyDescent="0.25">
      <c r="A28">
        <v>130100</v>
      </c>
      <c r="B28">
        <v>14.73799992</v>
      </c>
      <c r="C28">
        <v>0.64480000999999998</v>
      </c>
      <c r="D28">
        <v>587.74200439000003</v>
      </c>
      <c r="E28">
        <v>2.4193999800000001</v>
      </c>
      <c r="F28">
        <v>9.9000003020963209E+37</v>
      </c>
      <c r="G28">
        <v>1.8270000200000001</v>
      </c>
      <c r="H28">
        <v>9.9000003020963209E+37</v>
      </c>
      <c r="J28" s="2">
        <f>TREND(Calibration!$A$2:$A$4,Calibration!$B$2:$B$4,C28)</f>
        <v>412.20828800259852</v>
      </c>
      <c r="K28" s="2">
        <f>TREND(Calibration!$A$2:$A$4,Calibration!$C$2:$C$4,E28)</f>
        <v>959.09337355503476</v>
      </c>
      <c r="L28" s="2">
        <f>TREND(Calibration!$A$2:$A$4,Calibration!$D$2:$D$4,G28)</f>
        <v>712.12913060364485</v>
      </c>
    </row>
    <row r="29" spans="1:12" x14ac:dyDescent="0.25">
      <c r="A29">
        <v>135088</v>
      </c>
      <c r="B29">
        <v>14.65999985</v>
      </c>
      <c r="C29">
        <v>0.64800000000000002</v>
      </c>
      <c r="D29">
        <v>1045.5629882799999</v>
      </c>
      <c r="E29">
        <v>2.7449998899999999</v>
      </c>
      <c r="F29">
        <v>9.9000003020963209E+37</v>
      </c>
      <c r="G29">
        <v>1.82749999</v>
      </c>
      <c r="H29">
        <v>9.9000003020963209E+37</v>
      </c>
      <c r="J29" s="2">
        <f>TREND(Calibration!$A$2:$A$4,Calibration!$B$2:$B$4,C29)</f>
        <v>414.17106851502655</v>
      </c>
      <c r="K29" s="2">
        <f>TREND(Calibration!$A$2:$A$4,Calibration!$C$2:$C$4,E29)</f>
        <v>1090.8263846500683</v>
      </c>
      <c r="L29" s="2">
        <f>TREND(Calibration!$A$2:$A$4,Calibration!$D$2:$D$4,G29)</f>
        <v>712.33523771608338</v>
      </c>
    </row>
    <row r="30" spans="1:12" x14ac:dyDescent="0.25">
      <c r="A30">
        <v>140088</v>
      </c>
      <c r="B30">
        <v>14.59500027</v>
      </c>
      <c r="C30">
        <v>0.65130001000000004</v>
      </c>
      <c r="D30">
        <v>1188.58203125</v>
      </c>
      <c r="E30">
        <v>2.2655000699999999</v>
      </c>
      <c r="F30">
        <v>9.9000003020963209E+37</v>
      </c>
      <c r="G30">
        <v>1.82749999</v>
      </c>
      <c r="H30">
        <v>9.9000003020963209E+37</v>
      </c>
      <c r="J30" s="2">
        <f>TREND(Calibration!$A$2:$A$4,Calibration!$B$2:$B$4,C30)</f>
        <v>416.19519837756286</v>
      </c>
      <c r="K30" s="2">
        <f>TREND(Calibration!$A$2:$A$4,Calibration!$C$2:$C$4,E30)</f>
        <v>896.82769740188496</v>
      </c>
      <c r="L30" s="2">
        <f>TREND(Calibration!$A$2:$A$4,Calibration!$D$2:$D$4,G30)</f>
        <v>712.33523771608338</v>
      </c>
    </row>
    <row r="31" spans="1:12" x14ac:dyDescent="0.25">
      <c r="A31">
        <v>145088</v>
      </c>
      <c r="B31">
        <v>14.54899979</v>
      </c>
      <c r="C31">
        <v>0.64099996999999997</v>
      </c>
      <c r="D31">
        <v>1303.1359863299999</v>
      </c>
      <c r="E31">
        <v>2.2990000199999998</v>
      </c>
      <c r="F31">
        <v>9.9000003020963209E+37</v>
      </c>
      <c r="G31">
        <v>1.8248000099999999</v>
      </c>
      <c r="H31">
        <v>9.9000003020963209E+37</v>
      </c>
      <c r="J31" s="2">
        <f>TREND(Calibration!$A$2:$A$4,Calibration!$B$2:$B$4,C31)</f>
        <v>409.87745432547865</v>
      </c>
      <c r="K31" s="2">
        <f>TREND(Calibration!$A$2:$A$4,Calibration!$C$2:$C$4,E31)</f>
        <v>910.38129231852065</v>
      </c>
      <c r="L31" s="2">
        <f>TREND(Calibration!$A$2:$A$4,Calibration!$D$2:$D$4,G31)</f>
        <v>711.22220077098302</v>
      </c>
    </row>
    <row r="32" spans="1:12" x14ac:dyDescent="0.25">
      <c r="A32">
        <v>150087</v>
      </c>
      <c r="B32">
        <v>14.559000019999999</v>
      </c>
      <c r="C32">
        <v>0.63239997999999997</v>
      </c>
      <c r="D32">
        <v>9.9000003020963209E+37</v>
      </c>
      <c r="E32">
        <v>2.37459993</v>
      </c>
      <c r="F32">
        <v>9.9000003020963209E+37</v>
      </c>
      <c r="G32">
        <v>1.82640004</v>
      </c>
      <c r="H32">
        <v>9.9000003020963209E+37</v>
      </c>
      <c r="J32" s="2">
        <f>TREND(Calibration!$A$2:$A$4,Calibration!$B$2:$B$4,C32)</f>
        <v>404.60247134769565</v>
      </c>
      <c r="K32" s="2">
        <f>TREND(Calibration!$A$2:$A$4,Calibration!$C$2:$C$4,E32)</f>
        <v>940.96792172764299</v>
      </c>
      <c r="L32" s="2">
        <f>TREND(Calibration!$A$2:$A$4,Calibration!$D$2:$D$4,G32)</f>
        <v>711.88179547289519</v>
      </c>
    </row>
    <row r="33" spans="1:12" x14ac:dyDescent="0.25">
      <c r="A33">
        <v>155089</v>
      </c>
      <c r="B33">
        <v>14.57499981</v>
      </c>
      <c r="C33">
        <v>0.63510001000000005</v>
      </c>
      <c r="D33">
        <v>304.18399047999998</v>
      </c>
      <c r="E33">
        <v>2.4885001199999999</v>
      </c>
      <c r="F33">
        <v>9.9000003020963209E+37</v>
      </c>
      <c r="G33">
        <v>1.8226000099999999</v>
      </c>
      <c r="H33">
        <v>9.9000003020963209E+37</v>
      </c>
      <c r="J33" s="2">
        <f>TREND(Calibration!$A$2:$A$4,Calibration!$B$2:$B$4,C33)</f>
        <v>406.258590981498</v>
      </c>
      <c r="K33" s="2">
        <f>TREND(Calibration!$A$2:$A$4,Calibration!$C$2:$C$4,E33)</f>
        <v>987.05029009499424</v>
      </c>
      <c r="L33" s="2">
        <f>TREND(Calibration!$A$2:$A$4,Calibration!$D$2:$D$4,G33)</f>
        <v>710.31527506071075</v>
      </c>
    </row>
    <row r="34" spans="1:12" x14ac:dyDescent="0.25">
      <c r="A34">
        <v>160088</v>
      </c>
      <c r="B34">
        <v>14.56200027</v>
      </c>
      <c r="C34">
        <v>0.63349997999999996</v>
      </c>
      <c r="D34">
        <v>1160.12597656</v>
      </c>
      <c r="E34">
        <v>2.4447999</v>
      </c>
      <c r="F34">
        <v>9.9000003020963209E+37</v>
      </c>
      <c r="G34">
        <v>1.82430005</v>
      </c>
      <c r="H34">
        <v>9.9000003020963209E+37</v>
      </c>
      <c r="J34" s="2">
        <f>TREND(Calibration!$A$2:$A$4,Calibration!$B$2:$B$4,C34)</f>
        <v>405.27717925730502</v>
      </c>
      <c r="K34" s="2">
        <f>TREND(Calibration!$A$2:$A$4,Calibration!$C$2:$C$4,E34)</f>
        <v>969.36981356748117</v>
      </c>
      <c r="L34" s="2">
        <f>TREND(Calibration!$A$2:$A$4,Calibration!$D$2:$D$4,G34)</f>
        <v>711.01609778093405</v>
      </c>
    </row>
    <row r="35" spans="1:12" x14ac:dyDescent="0.25">
      <c r="A35">
        <v>165089</v>
      </c>
      <c r="B35">
        <v>14.52999973</v>
      </c>
      <c r="C35">
        <v>0.63129997000000004</v>
      </c>
      <c r="D35">
        <v>734.02398682</v>
      </c>
      <c r="E35">
        <v>2.41610003</v>
      </c>
      <c r="F35">
        <v>9.9000003020963209E+37</v>
      </c>
      <c r="G35">
        <v>1.82430005</v>
      </c>
      <c r="H35">
        <v>9.9000003020963209E+37</v>
      </c>
      <c r="J35" s="2">
        <f>TREND(Calibration!$A$2:$A$4,Calibration!$B$2:$B$4,C35)</f>
        <v>403.92775730437813</v>
      </c>
      <c r="K35" s="2">
        <f>TREND(Calibration!$A$2:$A$4,Calibration!$C$2:$C$4,E35)</f>
        <v>957.75826154605693</v>
      </c>
      <c r="L35" s="2">
        <f>TREND(Calibration!$A$2:$A$4,Calibration!$D$2:$D$4,G35)</f>
        <v>711.01609778093405</v>
      </c>
    </row>
    <row r="36" spans="1:12" x14ac:dyDescent="0.25">
      <c r="A36">
        <v>170089</v>
      </c>
      <c r="B36">
        <v>14.38700008</v>
      </c>
      <c r="C36">
        <v>0.63990002999999995</v>
      </c>
      <c r="D36">
        <v>914.47900390999996</v>
      </c>
      <c r="E36">
        <v>2.4442000400000001</v>
      </c>
      <c r="F36">
        <v>9.9000003020963209E+37</v>
      </c>
      <c r="G36">
        <v>1.82210004</v>
      </c>
      <c r="H36">
        <v>9.9000003020963209E+37</v>
      </c>
      <c r="J36" s="2">
        <f>TREND(Calibration!$A$2:$A$4,Calibration!$B$2:$B$4,C36)</f>
        <v>409.2027832181189</v>
      </c>
      <c r="K36" s="2">
        <f>TREND(Calibration!$A$2:$A$4,Calibration!$C$2:$C$4,E36)</f>
        <v>969.12711889340869</v>
      </c>
      <c r="L36" s="2">
        <f>TREND(Calibration!$A$2:$A$4,Calibration!$D$2:$D$4,G36)</f>
        <v>710.10916794827233</v>
      </c>
    </row>
    <row r="37" spans="1:12" x14ac:dyDescent="0.25">
      <c r="A37">
        <v>175089</v>
      </c>
      <c r="B37">
        <v>14.23799992</v>
      </c>
      <c r="C37">
        <v>0.63450002999999999</v>
      </c>
      <c r="D37">
        <v>1164.1569824200001</v>
      </c>
      <c r="E37">
        <v>2.1812000299999998</v>
      </c>
      <c r="F37">
        <v>9.9000003020963209E+37</v>
      </c>
      <c r="G37">
        <v>1.82319999</v>
      </c>
      <c r="H37">
        <v>9.9000003020963209E+37</v>
      </c>
      <c r="J37" s="2">
        <f>TREND(Calibration!$A$2:$A$4,Calibration!$B$2:$B$4,C37)</f>
        <v>405.89058075276398</v>
      </c>
      <c r="K37" s="2">
        <f>TREND(Calibration!$A$2:$A$4,Calibration!$C$2:$C$4,E37)</f>
        <v>862.72112131397444</v>
      </c>
      <c r="L37" s="2">
        <f>TREND(Calibration!$A$2:$A$4,Calibration!$D$2:$D$4,G37)</f>
        <v>710.56261019146041</v>
      </c>
    </row>
    <row r="38" spans="1:12" x14ac:dyDescent="0.25">
      <c r="A38">
        <v>180089</v>
      </c>
      <c r="B38">
        <v>14.088999749999999</v>
      </c>
      <c r="C38">
        <v>0.63779998000000004</v>
      </c>
      <c r="D38">
        <v>9.9000003020963209E+37</v>
      </c>
      <c r="E38">
        <v>2.4361000100000001</v>
      </c>
      <c r="F38">
        <v>9.9000003020963209E+37</v>
      </c>
      <c r="G38">
        <v>1.8226000099999999</v>
      </c>
      <c r="H38">
        <v>9.9000003020963209E+37</v>
      </c>
      <c r="J38" s="2">
        <f>TREND(Calibration!$A$2:$A$4,Calibration!$B$2:$B$4,C38)</f>
        <v>407.91467381305068</v>
      </c>
      <c r="K38" s="2">
        <f>TREND(Calibration!$A$2:$A$4,Calibration!$C$2:$C$4,E38)</f>
        <v>965.84996398921942</v>
      </c>
      <c r="L38" s="2">
        <f>TREND(Calibration!$A$2:$A$4,Calibration!$D$2:$D$4,G38)</f>
        <v>710.31527506071075</v>
      </c>
    </row>
    <row r="39" spans="1:12" x14ac:dyDescent="0.25">
      <c r="A39">
        <v>185089</v>
      </c>
      <c r="B39">
        <v>13.98499966</v>
      </c>
      <c r="C39">
        <v>0.63180000000000003</v>
      </c>
      <c r="D39">
        <v>974.75402831999997</v>
      </c>
      <c r="E39">
        <v>2.27950001</v>
      </c>
      <c r="F39">
        <v>9.9000003020963209E+37</v>
      </c>
      <c r="G39">
        <v>1.82319999</v>
      </c>
      <c r="H39">
        <v>9.9000003020963209E+37</v>
      </c>
      <c r="J39" s="2">
        <f>TREND(Calibration!$A$2:$A$4,Calibration!$B$2:$B$4,C39)</f>
        <v>404.23446111896169</v>
      </c>
      <c r="K39" s="2">
        <f>TREND(Calibration!$A$2:$A$4,Calibration!$C$2:$C$4,E39)</f>
        <v>902.49187050116439</v>
      </c>
      <c r="L39" s="2">
        <f>TREND(Calibration!$A$2:$A$4,Calibration!$D$2:$D$4,G39)</f>
        <v>710.56261019146041</v>
      </c>
    </row>
    <row r="40" spans="1:12" x14ac:dyDescent="0.25">
      <c r="A40">
        <v>190088</v>
      </c>
      <c r="B40">
        <v>13.95199966</v>
      </c>
      <c r="C40">
        <v>0.62860000000000005</v>
      </c>
      <c r="D40">
        <v>651.85601807</v>
      </c>
      <c r="E40">
        <v>2.3318998799999999</v>
      </c>
      <c r="F40">
        <v>9.9000003020963209E+37</v>
      </c>
      <c r="G40">
        <v>1.8209999800000001</v>
      </c>
      <c r="H40">
        <v>9.9000003020963209E+37</v>
      </c>
      <c r="J40" s="2">
        <f>TREND(Calibration!$A$2:$A$4,Calibration!$B$2:$B$4,C40)</f>
        <v>402.27167447282545</v>
      </c>
      <c r="K40" s="2">
        <f>TREND(Calibration!$A$2:$A$4,Calibration!$C$2:$C$4,E40)</f>
        <v>923.692099506413</v>
      </c>
      <c r="L40" s="2">
        <f>TREND(Calibration!$A$2:$A$4,Calibration!$D$2:$D$4,G40)</f>
        <v>709.65568035879869</v>
      </c>
    </row>
    <row r="41" spans="1:12" x14ac:dyDescent="0.25">
      <c r="A41">
        <v>195088</v>
      </c>
      <c r="B41">
        <v>13.98200035</v>
      </c>
      <c r="C41">
        <v>0.62809998</v>
      </c>
      <c r="D41">
        <v>558.48498534999999</v>
      </c>
      <c r="E41">
        <v>2.2385001199999999</v>
      </c>
      <c r="F41">
        <v>9.9000003020963209E+37</v>
      </c>
      <c r="G41">
        <v>1.8248000099999999</v>
      </c>
      <c r="H41">
        <v>9.9000003020963209E+37</v>
      </c>
      <c r="J41" s="2">
        <f>TREND(Calibration!$A$2:$A$4,Calibration!$B$2:$B$4,C41)</f>
        <v>401.96497679195005</v>
      </c>
      <c r="K41" s="2">
        <f>TREND(Calibration!$A$2:$A$4,Calibration!$C$2:$C$4,E41)</f>
        <v>885.90390840908276</v>
      </c>
      <c r="L41" s="2">
        <f>TREND(Calibration!$A$2:$A$4,Calibration!$D$2:$D$4,G41)</f>
        <v>711.22220077098302</v>
      </c>
    </row>
    <row r="42" spans="1:12" x14ac:dyDescent="0.25">
      <c r="A42">
        <v>200089</v>
      </c>
      <c r="B42">
        <v>13.99800014</v>
      </c>
      <c r="C42">
        <v>0.62970000999999998</v>
      </c>
      <c r="D42">
        <v>879.35101318</v>
      </c>
      <c r="E42">
        <v>2.14720011</v>
      </c>
      <c r="F42">
        <v>1185.29296875</v>
      </c>
      <c r="G42">
        <v>1.8248000099999999</v>
      </c>
      <c r="H42">
        <v>9.9000003020963209E+37</v>
      </c>
      <c r="J42" s="2">
        <f>TREND(Calibration!$A$2:$A$4,Calibration!$B$2:$B$4,C42)</f>
        <v>402.94638851614303</v>
      </c>
      <c r="K42" s="2">
        <f>TREND(Calibration!$A$2:$A$4,Calibration!$C$2:$C$4,E42)</f>
        <v>848.96524577153275</v>
      </c>
      <c r="L42" s="2">
        <f>TREND(Calibration!$A$2:$A$4,Calibration!$D$2:$D$4,G42)</f>
        <v>711.22220077098302</v>
      </c>
    </row>
    <row r="43" spans="1:12" x14ac:dyDescent="0.25">
      <c r="A43">
        <v>205089</v>
      </c>
      <c r="B43">
        <v>14.069000239999999</v>
      </c>
      <c r="C43">
        <v>0.63620001000000004</v>
      </c>
      <c r="D43">
        <v>1190.8420410199999</v>
      </c>
      <c r="E43">
        <v>1.9706000100000001</v>
      </c>
      <c r="F43">
        <v>874.99499512</v>
      </c>
      <c r="G43">
        <v>1.82210004</v>
      </c>
      <c r="H43">
        <v>9.9000003020963209E+37</v>
      </c>
      <c r="J43" s="2">
        <f>TREND(Calibration!$A$2:$A$4,Calibration!$B$2:$B$4,C43)</f>
        <v>406.93329889110737</v>
      </c>
      <c r="K43" s="2">
        <f>TREND(Calibration!$A$2:$A$4,Calibration!$C$2:$C$4,E43)</f>
        <v>777.51540129005218</v>
      </c>
      <c r="L43" s="2">
        <f>TREND(Calibration!$A$2:$A$4,Calibration!$D$2:$D$4,G43)</f>
        <v>710.10916794827233</v>
      </c>
    </row>
    <row r="44" spans="1:12" x14ac:dyDescent="0.25">
      <c r="A44">
        <v>210089</v>
      </c>
      <c r="B44">
        <v>14.102000240000001</v>
      </c>
      <c r="C44">
        <v>0.63559997000000001</v>
      </c>
      <c r="D44">
        <v>887.41900635000002</v>
      </c>
      <c r="E44">
        <v>1.9830000400000001</v>
      </c>
      <c r="F44">
        <v>9.9000003020963209E+37</v>
      </c>
      <c r="G44">
        <v>1.82430005</v>
      </c>
      <c r="H44">
        <v>9.9000003020963209E+37</v>
      </c>
      <c r="J44" s="2">
        <f>TREND(Calibration!$A$2:$A$4,Calibration!$B$2:$B$4,C44)</f>
        <v>406.56525186012368</v>
      </c>
      <c r="K44" s="2">
        <f>TREND(Calibration!$A$2:$A$4,Calibration!$C$2:$C$4,E44)</f>
        <v>782.53227395923921</v>
      </c>
      <c r="L44" s="2">
        <f>TREND(Calibration!$A$2:$A$4,Calibration!$D$2:$D$4,G44)</f>
        <v>711.01609778093405</v>
      </c>
    </row>
    <row r="45" spans="1:12" x14ac:dyDescent="0.25">
      <c r="A45">
        <v>215088</v>
      </c>
      <c r="B45">
        <v>14.07600021</v>
      </c>
      <c r="C45">
        <v>0.63829999999999998</v>
      </c>
      <c r="D45">
        <v>9.9000003020963209E+37</v>
      </c>
      <c r="E45">
        <v>2.2655000699999999</v>
      </c>
      <c r="F45">
        <v>9.9000003020963209E+37</v>
      </c>
      <c r="G45">
        <v>1.82369995</v>
      </c>
      <c r="H45">
        <v>9.9000003020963209E+37</v>
      </c>
      <c r="J45" s="2">
        <f>TREND(Calibration!$A$2:$A$4,Calibration!$B$2:$B$4,C45)</f>
        <v>408.22137149392597</v>
      </c>
      <c r="K45" s="2">
        <f>TREND(Calibration!$A$2:$A$4,Calibration!$C$2:$C$4,E45)</f>
        <v>896.82769740188496</v>
      </c>
      <c r="L45" s="2">
        <f>TREND(Calibration!$A$2:$A$4,Calibration!$D$2:$D$4,G45)</f>
        <v>710.76871318150938</v>
      </c>
    </row>
    <row r="46" spans="1:12" x14ac:dyDescent="0.25">
      <c r="A46">
        <v>220089</v>
      </c>
      <c r="B46">
        <v>14.071999549999999</v>
      </c>
      <c r="C46">
        <v>0.64050001000000001</v>
      </c>
      <c r="D46">
        <v>1255.2669677700001</v>
      </c>
      <c r="E46">
        <v>2.1833999199999998</v>
      </c>
      <c r="F46">
        <v>9.9000003020963209E+37</v>
      </c>
      <c r="G46">
        <v>1.8199000400000001</v>
      </c>
      <c r="H46">
        <v>9.9000003020963209E+37</v>
      </c>
      <c r="J46" s="2">
        <f>TREND(Calibration!$A$2:$A$4,Calibration!$B$2:$B$4,C46)</f>
        <v>409.57079344685292</v>
      </c>
      <c r="K46" s="2">
        <f>TREND(Calibration!$A$2:$A$4,Calibration!$C$2:$C$4,E46)</f>
        <v>863.61116496840259</v>
      </c>
      <c r="L46" s="2">
        <f>TREND(Calibration!$A$2:$A$4,Calibration!$D$2:$D$4,G46)</f>
        <v>709.20224223800005</v>
      </c>
    </row>
    <row r="47" spans="1:12" x14ac:dyDescent="0.25">
      <c r="A47">
        <v>225090</v>
      </c>
      <c r="B47">
        <v>14.059000019999999</v>
      </c>
      <c r="C47">
        <v>0.63940001000000002</v>
      </c>
      <c r="D47">
        <v>1169.4520263700001</v>
      </c>
      <c r="E47">
        <v>1.9290000199999999</v>
      </c>
      <c r="F47">
        <v>9.9000003020963209E+37</v>
      </c>
      <c r="G47">
        <v>1.82210004</v>
      </c>
      <c r="H47">
        <v>9.9000003020963209E+37</v>
      </c>
      <c r="J47" s="2">
        <f>TREND(Calibration!$A$2:$A$4,Calibration!$B$2:$B$4,C47)</f>
        <v>408.89608553724361</v>
      </c>
      <c r="K47" s="2">
        <f>TREND(Calibration!$A$2:$A$4,Calibration!$C$2:$C$4,E47)</f>
        <v>760.68464742337176</v>
      </c>
      <c r="L47" s="2">
        <f>TREND(Calibration!$A$2:$A$4,Calibration!$D$2:$D$4,G47)</f>
        <v>710.10916794827233</v>
      </c>
    </row>
    <row r="48" spans="1:12" x14ac:dyDescent="0.25">
      <c r="A48">
        <v>230088</v>
      </c>
      <c r="B48">
        <v>14.130000109999999</v>
      </c>
      <c r="C48">
        <v>0.64209998000000001</v>
      </c>
      <c r="D48">
        <v>593.06896973000005</v>
      </c>
      <c r="E48">
        <v>1.8939000399999999</v>
      </c>
      <c r="F48">
        <v>9.9000003020963209E+37</v>
      </c>
      <c r="G48">
        <v>1.8205000200000001</v>
      </c>
      <c r="H48">
        <v>9.9000003020963209E+37</v>
      </c>
      <c r="J48" s="2">
        <f>TREND(Calibration!$A$2:$A$4,Calibration!$B$2:$B$4,C48)</f>
        <v>410.55216836879629</v>
      </c>
      <c r="K48" s="2">
        <f>TREND(Calibration!$A$2:$A$4,Calibration!$C$2:$C$4,E48)</f>
        <v>746.48370352638028</v>
      </c>
      <c r="L48" s="2">
        <f>TREND(Calibration!$A$2:$A$4,Calibration!$D$2:$D$4,G48)</f>
        <v>709.44957736874971</v>
      </c>
    </row>
    <row r="49" spans="1:12" x14ac:dyDescent="0.25">
      <c r="A49">
        <v>235090</v>
      </c>
      <c r="B49">
        <v>14.196999549999999</v>
      </c>
      <c r="C49">
        <v>0.63829999999999998</v>
      </c>
      <c r="D49">
        <v>829.45599364999998</v>
      </c>
      <c r="E49">
        <v>2.0316000000000001</v>
      </c>
      <c r="F49">
        <v>1261.9780273399999</v>
      </c>
      <c r="G49">
        <v>1.81889999</v>
      </c>
      <c r="H49">
        <v>9.9000003020963209E+37</v>
      </c>
      <c r="J49" s="2">
        <f>TREND(Calibration!$A$2:$A$4,Calibration!$B$2:$B$4,C49)</f>
        <v>408.22137149392597</v>
      </c>
      <c r="K49" s="2">
        <f>TREND(Calibration!$A$2:$A$4,Calibration!$C$2:$C$4,E49)</f>
        <v>802.19511437555934</v>
      </c>
      <c r="L49" s="2">
        <f>TREND(Calibration!$A$2:$A$4,Calibration!$D$2:$D$4,G49)</f>
        <v>708.78998266683743</v>
      </c>
    </row>
    <row r="50" spans="1:12" x14ac:dyDescent="0.25">
      <c r="A50">
        <v>240089</v>
      </c>
      <c r="B50">
        <v>14.289999959999999</v>
      </c>
      <c r="C50">
        <v>0.64209998000000001</v>
      </c>
      <c r="D50">
        <v>803.47998046999999</v>
      </c>
      <c r="E50">
        <v>2.43449998</v>
      </c>
      <c r="F50">
        <v>9.9000003020963209E+37</v>
      </c>
      <c r="G50">
        <v>1.82210004</v>
      </c>
      <c r="H50">
        <v>9.9000003020963209E+37</v>
      </c>
      <c r="J50" s="2">
        <f>TREND(Calibration!$A$2:$A$4,Calibration!$B$2:$B$4,C50)</f>
        <v>410.55216836879629</v>
      </c>
      <c r="K50" s="2">
        <f>TREND(Calibration!$A$2:$A$4,Calibration!$C$2:$C$4,E50)</f>
        <v>965.20261500886375</v>
      </c>
      <c r="L50" s="2">
        <f>TREND(Calibration!$A$2:$A$4,Calibration!$D$2:$D$4,G50)</f>
        <v>710.10916794827233</v>
      </c>
    </row>
    <row r="51" spans="1:12" x14ac:dyDescent="0.25">
      <c r="A51">
        <v>245090</v>
      </c>
      <c r="B51">
        <v>14.333000180000001</v>
      </c>
      <c r="C51">
        <v>0.64160001</v>
      </c>
      <c r="D51">
        <v>1192.4100341799999</v>
      </c>
      <c r="E51">
        <v>2.40799999</v>
      </c>
      <c r="F51">
        <v>9.9000003020963209E+37</v>
      </c>
      <c r="G51">
        <v>1.8205000200000001</v>
      </c>
      <c r="H51">
        <v>9.9000003020963209E+37</v>
      </c>
      <c r="J51" s="2">
        <f>TREND(Calibration!$A$2:$A$4,Calibration!$B$2:$B$4,C51)</f>
        <v>410.24550135646228</v>
      </c>
      <c r="K51" s="2">
        <f>TREND(Calibration!$A$2:$A$4,Calibration!$C$2:$C$4,E51)</f>
        <v>954.48110259601231</v>
      </c>
      <c r="L51" s="2">
        <f>TREND(Calibration!$A$2:$A$4,Calibration!$D$2:$D$4,G51)</f>
        <v>709.44957736874971</v>
      </c>
    </row>
    <row r="52" spans="1:12" x14ac:dyDescent="0.25">
      <c r="A52">
        <v>250089</v>
      </c>
      <c r="B52">
        <v>14.4659996</v>
      </c>
      <c r="C52">
        <v>0.64639997000000005</v>
      </c>
      <c r="D52">
        <v>1193.9499511700001</v>
      </c>
      <c r="E52">
        <v>1.99979997</v>
      </c>
      <c r="F52">
        <v>9.9000003020963209E+37</v>
      </c>
      <c r="G52">
        <v>1.8270000200000001</v>
      </c>
      <c r="H52">
        <v>9.9000003020963209E+37</v>
      </c>
      <c r="J52" s="2">
        <f>TREND(Calibration!$A$2:$A$4,Calibration!$B$2:$B$4,C52)</f>
        <v>413.18965679083362</v>
      </c>
      <c r="K52" s="2">
        <f>TREND(Calibration!$A$2:$A$4,Calibration!$C$2:$C$4,E52)</f>
        <v>789.32928248754558</v>
      </c>
      <c r="L52" s="2">
        <f>TREND(Calibration!$A$2:$A$4,Calibration!$D$2:$D$4,G52)</f>
        <v>712.12913060364485</v>
      </c>
    </row>
    <row r="53" spans="1:12" x14ac:dyDescent="0.25">
      <c r="A53">
        <v>255089</v>
      </c>
      <c r="B53">
        <v>14.559000019999999</v>
      </c>
      <c r="C53">
        <v>0.65179997999999995</v>
      </c>
      <c r="D53">
        <v>1321.09997559</v>
      </c>
      <c r="E53">
        <v>2.0122001200000001</v>
      </c>
      <c r="F53">
        <v>9.9000003020963209E+37</v>
      </c>
      <c r="G53">
        <v>1.8248000099999999</v>
      </c>
      <c r="H53">
        <v>9.9000003020963209E+37</v>
      </c>
      <c r="J53" s="2">
        <f>TREND(Calibration!$A$2:$A$4,Calibration!$B$2:$B$4,C53)</f>
        <v>416.50186538989681</v>
      </c>
      <c r="K53" s="2">
        <f>TREND(Calibration!$A$2:$A$4,Calibration!$C$2:$C$4,E53)</f>
        <v>794.34620370699588</v>
      </c>
      <c r="L53" s="2">
        <f>TREND(Calibration!$A$2:$A$4,Calibration!$D$2:$D$4,G53)</f>
        <v>711.22220077098302</v>
      </c>
    </row>
    <row r="54" spans="1:12" x14ac:dyDescent="0.25">
      <c r="A54">
        <v>260090</v>
      </c>
      <c r="B54">
        <v>14.630000109999999</v>
      </c>
      <c r="C54">
        <v>0.65339999999999998</v>
      </c>
      <c r="D54">
        <v>1063.54394531</v>
      </c>
      <c r="E54">
        <v>2.2837998900000001</v>
      </c>
      <c r="F54">
        <v>9.9000003020963209E+37</v>
      </c>
      <c r="G54">
        <v>1.82749999</v>
      </c>
      <c r="H54">
        <v>9.9000003020963209E+37</v>
      </c>
      <c r="J54" s="2">
        <f>TREND(Calibration!$A$2:$A$4,Calibration!$B$2:$B$4,C54)</f>
        <v>417.48327098038152</v>
      </c>
      <c r="K54" s="2">
        <f>TREND(Calibration!$A$2:$A$4,Calibration!$C$2:$C$4,E54)</f>
        <v>904.23153971589886</v>
      </c>
      <c r="L54" s="2">
        <f>TREND(Calibration!$A$2:$A$4,Calibration!$D$2:$D$4,G54)</f>
        <v>712.33523771608338</v>
      </c>
    </row>
    <row r="55" spans="1:12" x14ac:dyDescent="0.25">
      <c r="A55">
        <v>265090</v>
      </c>
      <c r="B55">
        <v>14.67300034</v>
      </c>
      <c r="C55">
        <v>0.65450001000000002</v>
      </c>
      <c r="D55">
        <v>852.45202637</v>
      </c>
      <c r="E55">
        <v>2.4237000900000001</v>
      </c>
      <c r="F55">
        <v>9.9000003020963209E+37</v>
      </c>
      <c r="G55">
        <v>1.8248000099999999</v>
      </c>
      <c r="H55">
        <v>9.9000003020963209E+37</v>
      </c>
      <c r="J55" s="2">
        <f>TREND(Calibration!$A$2:$A$4,Calibration!$B$2:$B$4,C55)</f>
        <v>418.15798502369915</v>
      </c>
      <c r="K55" s="2">
        <f>TREND(Calibration!$A$2:$A$4,Calibration!$C$2:$C$4,E55)</f>
        <v>960.83313582444032</v>
      </c>
      <c r="L55" s="2">
        <f>TREND(Calibration!$A$2:$A$4,Calibration!$D$2:$D$4,G55)</f>
        <v>711.22220077098302</v>
      </c>
    </row>
    <row r="56" spans="1:12" x14ac:dyDescent="0.25">
      <c r="A56">
        <v>270090</v>
      </c>
      <c r="B56">
        <v>14.72000027</v>
      </c>
      <c r="C56">
        <v>0.65289998000000005</v>
      </c>
      <c r="D56">
        <v>644.01599121000004</v>
      </c>
      <c r="E56">
        <v>2.58730006</v>
      </c>
      <c r="F56">
        <v>9.9000003020963209E+37</v>
      </c>
      <c r="G56">
        <v>1.82319999</v>
      </c>
      <c r="H56">
        <v>9.9000003020963209E+37</v>
      </c>
      <c r="J56" s="2">
        <f>TREND(Calibration!$A$2:$A$4,Calibration!$B$2:$B$4,C56)</f>
        <v>417.17657329950623</v>
      </c>
      <c r="K56" s="2">
        <f>TREND(Calibration!$A$2:$A$4,Calibration!$C$2:$C$4,E56)</f>
        <v>1027.023315862135</v>
      </c>
      <c r="L56" s="2">
        <f>TREND(Calibration!$A$2:$A$4,Calibration!$D$2:$D$4,G56)</f>
        <v>710.56261019146041</v>
      </c>
    </row>
    <row r="57" spans="1:12" x14ac:dyDescent="0.25">
      <c r="A57">
        <v>275089</v>
      </c>
      <c r="B57">
        <v>14.708000180000001</v>
      </c>
      <c r="C57">
        <v>0.65240001999999997</v>
      </c>
      <c r="D57">
        <v>1212.4360351600001</v>
      </c>
      <c r="E57">
        <v>2.1888000999999999</v>
      </c>
      <c r="F57">
        <v>9.9000003020963209E+37</v>
      </c>
      <c r="G57">
        <v>1.8199000400000001</v>
      </c>
      <c r="H57">
        <v>9.9000003020963209E+37</v>
      </c>
      <c r="J57" s="2">
        <f>TREND(Calibration!$A$2:$A$4,Calibration!$B$2:$B$4,C57)</f>
        <v>416.86991242088044</v>
      </c>
      <c r="K57" s="2">
        <f>TREND(Calibration!$A$2:$A$4,Calibration!$C$2:$C$4,E57)</f>
        <v>865.79599963821306</v>
      </c>
      <c r="L57" s="2">
        <f>TREND(Calibration!$A$2:$A$4,Calibration!$D$2:$D$4,G57)</f>
        <v>709.20224223800005</v>
      </c>
    </row>
    <row r="58" spans="1:12" x14ac:dyDescent="0.25">
      <c r="A58">
        <v>280089</v>
      </c>
      <c r="B58">
        <v>14.72099972</v>
      </c>
      <c r="C58">
        <v>0.64429997999999999</v>
      </c>
      <c r="D58">
        <v>956.61401366999996</v>
      </c>
      <c r="E58">
        <v>2.4166998899999999</v>
      </c>
      <c r="F58">
        <v>9.9000003020963209E+37</v>
      </c>
      <c r="G58">
        <v>1.8205000200000001</v>
      </c>
      <c r="H58">
        <v>9.9000003020963209E+37</v>
      </c>
      <c r="J58" s="2">
        <f>TREND(Calibration!$A$2:$A$4,Calibration!$B$2:$B$4,C58)</f>
        <v>411.90158418801497</v>
      </c>
      <c r="K58" s="2">
        <f>TREND(Calibration!$A$2:$A$4,Calibration!$C$2:$C$4,E58)</f>
        <v>958.00095622012941</v>
      </c>
      <c r="L58" s="2">
        <f>TREND(Calibration!$A$2:$A$4,Calibration!$D$2:$D$4,G58)</f>
        <v>709.44957736874971</v>
      </c>
    </row>
    <row r="59" spans="1:12" x14ac:dyDescent="0.25">
      <c r="A59">
        <v>285090</v>
      </c>
      <c r="B59">
        <v>14.769000050000001</v>
      </c>
      <c r="C59">
        <v>0.64429997999999999</v>
      </c>
      <c r="D59">
        <v>642.78497314000003</v>
      </c>
      <c r="E59">
        <v>2.2730000000000001</v>
      </c>
      <c r="F59">
        <v>9.9000003020963209E+37</v>
      </c>
      <c r="G59">
        <v>1.8209999800000001</v>
      </c>
      <c r="H59">
        <v>9.9000003020963209E+37</v>
      </c>
      <c r="J59" s="2">
        <f>TREND(Calibration!$A$2:$A$4,Calibration!$B$2:$B$4,C59)</f>
        <v>411.90158418801497</v>
      </c>
      <c r="K59" s="2">
        <f>TREND(Calibration!$A$2:$A$4,Calibration!$C$2:$C$4,E59)</f>
        <v>899.86206053147555</v>
      </c>
      <c r="L59" s="2">
        <f>TREND(Calibration!$A$2:$A$4,Calibration!$D$2:$D$4,G59)</f>
        <v>709.65568035879869</v>
      </c>
    </row>
    <row r="60" spans="1:12" x14ac:dyDescent="0.25">
      <c r="A60">
        <v>290101</v>
      </c>
      <c r="B60">
        <v>14.833000180000001</v>
      </c>
      <c r="C60">
        <v>0.64590000999999997</v>
      </c>
      <c r="D60">
        <v>197.91700745</v>
      </c>
      <c r="E60">
        <v>2.41179991</v>
      </c>
      <c r="F60">
        <v>9.9000003020963209E+37</v>
      </c>
      <c r="G60">
        <v>1.8205000200000001</v>
      </c>
      <c r="H60">
        <v>9.9000003020963209E+37</v>
      </c>
      <c r="J60" s="2">
        <f>TREND(Calibration!$A$2:$A$4,Calibration!$B$2:$B$4,C60)</f>
        <v>412.88299591220789</v>
      </c>
      <c r="K60" s="2">
        <f>TREND(Calibration!$A$2:$A$4,Calibration!$C$2:$C$4,E60)</f>
        <v>956.01849523079613</v>
      </c>
      <c r="L60" s="2">
        <f>TREND(Calibration!$A$2:$A$4,Calibration!$D$2:$D$4,G60)</f>
        <v>709.44957736874971</v>
      </c>
    </row>
    <row r="61" spans="1:12" x14ac:dyDescent="0.25">
      <c r="A61">
        <v>295090</v>
      </c>
      <c r="B61">
        <v>14.829999920000001</v>
      </c>
      <c r="C61">
        <v>0.64749997999999997</v>
      </c>
      <c r="D61">
        <v>9.9000003020963209E+37</v>
      </c>
      <c r="E61">
        <v>2.5494999900000002</v>
      </c>
      <c r="F61">
        <v>9.9000003020963209E+37</v>
      </c>
      <c r="G61">
        <v>1.8166999800000001</v>
      </c>
      <c r="H61">
        <v>9.9000003020963209E+37</v>
      </c>
      <c r="J61" s="2">
        <f>TREND(Calibration!$A$2:$A$4,Calibration!$B$2:$B$4,C61)</f>
        <v>413.8643708341512</v>
      </c>
      <c r="K61" s="2">
        <f>TREND(Calibration!$A$2:$A$4,Calibration!$C$2:$C$4,E61)</f>
        <v>1011.7299546302384</v>
      </c>
      <c r="L61" s="2">
        <f>TREND(Calibration!$A$2:$A$4,Calibration!$D$2:$D$4,G61)</f>
        <v>707.88305283417571</v>
      </c>
    </row>
    <row r="62" spans="1:12" x14ac:dyDescent="0.25">
      <c r="A62">
        <v>300089</v>
      </c>
      <c r="B62">
        <v>14.852999690000001</v>
      </c>
      <c r="C62">
        <v>0.64910000999999995</v>
      </c>
      <c r="D62">
        <v>837.54498291000004</v>
      </c>
      <c r="E62">
        <v>2.5020000900000001</v>
      </c>
      <c r="F62">
        <v>9.9000003020963209E+37</v>
      </c>
      <c r="G62">
        <v>1.81830001</v>
      </c>
      <c r="H62">
        <v>9.9000003020963209E+37</v>
      </c>
      <c r="J62" s="2">
        <f>TREND(Calibration!$A$2:$A$4,Calibration!$B$2:$B$4,C62)</f>
        <v>414.84578255834413</v>
      </c>
      <c r="K62" s="2">
        <f>TREND(Calibration!$A$2:$A$4,Calibration!$C$2:$C$4,E62)</f>
        <v>992.51218256846778</v>
      </c>
      <c r="L62" s="2">
        <f>TREND(Calibration!$A$2:$A$4,Calibration!$D$2:$D$4,G62)</f>
        <v>708.54264753608788</v>
      </c>
    </row>
    <row r="63" spans="1:12" x14ac:dyDescent="0.25">
      <c r="A63">
        <v>305090</v>
      </c>
      <c r="B63">
        <v>14.829999920000001</v>
      </c>
      <c r="C63">
        <v>0.64969999</v>
      </c>
      <c r="D63">
        <v>1144.4239502</v>
      </c>
      <c r="E63">
        <v>2.3183999100000001</v>
      </c>
      <c r="F63">
        <v>1117.3260498</v>
      </c>
      <c r="G63">
        <v>1.8166999800000001</v>
      </c>
      <c r="H63">
        <v>9.9000003020963209E+37</v>
      </c>
      <c r="J63" s="2">
        <f>TREND(Calibration!$A$2:$A$4,Calibration!$B$2:$B$4,C63)</f>
        <v>415.21379278707821</v>
      </c>
      <c r="K63" s="2">
        <f>TREND(Calibration!$A$2:$A$4,Calibration!$C$2:$C$4,E63)</f>
        <v>918.23020703293957</v>
      </c>
      <c r="L63" s="2">
        <f>TREND(Calibration!$A$2:$A$4,Calibration!$D$2:$D$4,G63)</f>
        <v>707.88305283417571</v>
      </c>
    </row>
    <row r="64" spans="1:12" x14ac:dyDescent="0.25">
      <c r="A64">
        <v>310090</v>
      </c>
      <c r="B64">
        <v>14.800999640000001</v>
      </c>
      <c r="C64">
        <v>0.64910000999999995</v>
      </c>
      <c r="D64">
        <v>1207.2469482399999</v>
      </c>
      <c r="E64">
        <v>2.5181999199999998</v>
      </c>
      <c r="F64">
        <v>1124.5290527300001</v>
      </c>
      <c r="G64">
        <v>1.8162000199999999</v>
      </c>
      <c r="H64">
        <v>9.9000003020963209E+37</v>
      </c>
      <c r="J64" s="2">
        <f>TREND(Calibration!$A$2:$A$4,Calibration!$B$2:$B$4,C64)</f>
        <v>414.84578255834413</v>
      </c>
      <c r="K64" s="2">
        <f>TREND(Calibration!$A$2:$A$4,Calibration!$C$2:$C$4,E64)</f>
        <v>999.06639932217524</v>
      </c>
      <c r="L64" s="2">
        <f>TREND(Calibration!$A$2:$A$4,Calibration!$D$2:$D$4,G64)</f>
        <v>707.67694984412663</v>
      </c>
    </row>
    <row r="65" spans="1:12" x14ac:dyDescent="0.25">
      <c r="A65">
        <v>315102</v>
      </c>
      <c r="B65">
        <v>14.7159996</v>
      </c>
      <c r="C65">
        <v>0.64529996999999995</v>
      </c>
      <c r="D65">
        <v>1360.92004395</v>
      </c>
      <c r="E65">
        <v>2.2142000199999998</v>
      </c>
      <c r="F65">
        <v>1083.70495605</v>
      </c>
      <c r="G65">
        <v>1.81939995</v>
      </c>
      <c r="H65">
        <v>9.9000003020963209E+37</v>
      </c>
      <c r="J65" s="2">
        <f>TREND(Calibration!$A$2:$A$4,Calibration!$B$2:$B$4,C65)</f>
        <v>412.51494888122426</v>
      </c>
      <c r="K65" s="2">
        <f>TREND(Calibration!$A$2:$A$4,Calibration!$C$2:$C$4,E65)</f>
        <v>876.07243965065948</v>
      </c>
      <c r="L65" s="2">
        <f>TREND(Calibration!$A$2:$A$4,Calibration!$D$2:$D$4,G65)</f>
        <v>708.99608565688641</v>
      </c>
    </row>
    <row r="66" spans="1:12" x14ac:dyDescent="0.25">
      <c r="A66">
        <v>320090</v>
      </c>
      <c r="B66">
        <v>14.602999690000001</v>
      </c>
      <c r="C66">
        <v>0.63889998000000003</v>
      </c>
      <c r="D66">
        <v>9.9000003020963209E+37</v>
      </c>
      <c r="E66">
        <v>2.5257999899999999</v>
      </c>
      <c r="F66">
        <v>818.61499022999999</v>
      </c>
      <c r="G66">
        <v>1.81780005</v>
      </c>
      <c r="H66">
        <v>9.9000003020963209E+37</v>
      </c>
      <c r="J66" s="2">
        <f>TREND(Calibration!$A$2:$A$4,Calibration!$B$2:$B$4,C66)</f>
        <v>408.58938172265999</v>
      </c>
      <c r="K66" s="2">
        <f>TREND(Calibration!$A$2:$A$4,Calibration!$C$2:$C$4,E66)</f>
        <v>1002.1412776464139</v>
      </c>
      <c r="L66" s="2">
        <f>TREND(Calibration!$A$2:$A$4,Calibration!$D$2:$D$4,G66)</f>
        <v>708.33654454603891</v>
      </c>
    </row>
    <row r="67" spans="1:12" x14ac:dyDescent="0.25">
      <c r="A67">
        <v>325089</v>
      </c>
      <c r="B67">
        <v>14.527999879999999</v>
      </c>
      <c r="C67">
        <v>0.63719999999999999</v>
      </c>
      <c r="D67">
        <v>1319.84997559</v>
      </c>
      <c r="E67">
        <v>2.4484999200000002</v>
      </c>
      <c r="F67">
        <v>1028.4919433600001</v>
      </c>
      <c r="G67">
        <v>1.8199000400000001</v>
      </c>
      <c r="H67">
        <v>9.9000003020963209E+37</v>
      </c>
      <c r="J67" s="2">
        <f>TREND(Calibration!$A$2:$A$4,Calibration!$B$2:$B$4,C67)</f>
        <v>407.5466635843166</v>
      </c>
      <c r="K67" s="2">
        <f>TREND(Calibration!$A$2:$A$4,Calibration!$C$2:$C$4,E67)</f>
        <v>970.86678810814317</v>
      </c>
      <c r="L67" s="2">
        <f>TREND(Calibration!$A$2:$A$4,Calibration!$D$2:$D$4,G67)</f>
        <v>709.20224223800005</v>
      </c>
    </row>
    <row r="68" spans="1:12" x14ac:dyDescent="0.25">
      <c r="A68">
        <v>330090</v>
      </c>
      <c r="B68">
        <v>14.385000229999999</v>
      </c>
      <c r="C68">
        <v>0.63239997999999997</v>
      </c>
      <c r="D68">
        <v>9.9000003020963209E+37</v>
      </c>
      <c r="E68">
        <v>2.4107000799999998</v>
      </c>
      <c r="F68">
        <v>962.93200683999999</v>
      </c>
      <c r="G68">
        <v>1.81830001</v>
      </c>
      <c r="H68">
        <v>9.9000003020963209E+37</v>
      </c>
      <c r="J68" s="2">
        <f>TREND(Calibration!$A$2:$A$4,Calibration!$B$2:$B$4,C68)</f>
        <v>404.60247134769565</v>
      </c>
      <c r="K68" s="2">
        <f>TREND(Calibration!$A$2:$A$4,Calibration!$C$2:$C$4,E68)</f>
        <v>955.57351993091754</v>
      </c>
      <c r="L68" s="2">
        <f>TREND(Calibration!$A$2:$A$4,Calibration!$D$2:$D$4,G68)</f>
        <v>708.54264753608788</v>
      </c>
    </row>
    <row r="69" spans="1:12" x14ac:dyDescent="0.25">
      <c r="A69">
        <v>335091</v>
      </c>
      <c r="B69">
        <v>14.35900021</v>
      </c>
      <c r="C69">
        <v>0.63129997000000004</v>
      </c>
      <c r="D69">
        <v>1040.02502441</v>
      </c>
      <c r="E69">
        <v>2.3222000600000001</v>
      </c>
      <c r="F69">
        <v>1245.3439941399999</v>
      </c>
      <c r="G69">
        <v>1.8215999599999999</v>
      </c>
      <c r="H69">
        <v>9.9000003020963209E+37</v>
      </c>
      <c r="J69" s="2">
        <f>TREND(Calibration!$A$2:$A$4,Calibration!$B$2:$B$4,C69)</f>
        <v>403.92775730437813</v>
      </c>
      <c r="K69" s="2">
        <f>TREND(Calibration!$A$2:$A$4,Calibration!$C$2:$C$4,E69)</f>
        <v>919.76769272239449</v>
      </c>
      <c r="L69" s="2">
        <f>TREND(Calibration!$A$2:$A$4,Calibration!$D$2:$D$4,G69)</f>
        <v>709.90301548954812</v>
      </c>
    </row>
    <row r="70" spans="1:12" x14ac:dyDescent="0.25">
      <c r="A70">
        <v>340089</v>
      </c>
      <c r="B70">
        <v>14.303999900000001</v>
      </c>
      <c r="C70">
        <v>0.62639999000000002</v>
      </c>
      <c r="D70">
        <v>864.68402100000003</v>
      </c>
      <c r="E70">
        <v>2.1494</v>
      </c>
      <c r="F70">
        <v>9.9000003020963209E+37</v>
      </c>
      <c r="G70">
        <v>1.81889999</v>
      </c>
      <c r="H70">
        <v>9.9000003020963209E+37</v>
      </c>
      <c r="J70" s="2">
        <f>TREND(Calibration!$A$2:$A$4,Calibration!$B$2:$B$4,C70)</f>
        <v>400.92225251989845</v>
      </c>
      <c r="K70" s="2">
        <f>TREND(Calibration!$A$2:$A$4,Calibration!$C$2:$C$4,E70)</f>
        <v>849.85528942596079</v>
      </c>
      <c r="L70" s="2">
        <f>TREND(Calibration!$A$2:$A$4,Calibration!$D$2:$D$4,G70)</f>
        <v>708.78998266683743</v>
      </c>
    </row>
    <row r="71" spans="1:12" x14ac:dyDescent="0.25">
      <c r="A71">
        <v>345090</v>
      </c>
      <c r="B71">
        <v>14.31400013</v>
      </c>
      <c r="C71">
        <v>0.63020003000000002</v>
      </c>
      <c r="D71">
        <v>9.9000003020963209E+37</v>
      </c>
      <c r="E71">
        <v>2.0127000800000001</v>
      </c>
      <c r="F71">
        <v>593.91802978999999</v>
      </c>
      <c r="G71">
        <v>1.81939995</v>
      </c>
      <c r="H71">
        <v>9.9000003020963209E+37</v>
      </c>
      <c r="J71" s="2">
        <f>TREND(Calibration!$A$2:$A$4,Calibration!$B$2:$B$4,C71)</f>
        <v>403.25308619701838</v>
      </c>
      <c r="K71" s="2">
        <f>TREND(Calibration!$A$2:$A$4,Calibration!$C$2:$C$4,E71)</f>
        <v>794.54848028694664</v>
      </c>
      <c r="L71" s="2">
        <f>TREND(Calibration!$A$2:$A$4,Calibration!$D$2:$D$4,G71)</f>
        <v>708.99608565688641</v>
      </c>
    </row>
    <row r="72" spans="1:12" x14ac:dyDescent="0.25">
      <c r="A72">
        <v>350103</v>
      </c>
      <c r="B72">
        <v>14.31400013</v>
      </c>
      <c r="C72">
        <v>0.62860000000000005</v>
      </c>
      <c r="D72">
        <v>1173.5949707</v>
      </c>
      <c r="E72">
        <v>2.0035998799999999</v>
      </c>
      <c r="F72">
        <v>9.9000003020963209E+37</v>
      </c>
      <c r="G72">
        <v>1.8205000200000001</v>
      </c>
      <c r="H72">
        <v>9.9000003020963209E+37</v>
      </c>
      <c r="J72" s="2">
        <f>TREND(Calibration!$A$2:$A$4,Calibration!$B$2:$B$4,C72)</f>
        <v>402.27167447282545</v>
      </c>
      <c r="K72" s="2">
        <f>TREND(Calibration!$A$2:$A$4,Calibration!$C$2:$C$4,E72)</f>
        <v>790.86667107647395</v>
      </c>
      <c r="L72" s="2">
        <f>TREND(Calibration!$A$2:$A$4,Calibration!$D$2:$D$4,G72)</f>
        <v>709.44957736874971</v>
      </c>
    </row>
    <row r="73" spans="1:12" x14ac:dyDescent="0.25">
      <c r="A73">
        <v>355091</v>
      </c>
      <c r="B73">
        <v>14.272000309999999</v>
      </c>
      <c r="C73">
        <v>0.63349997999999996</v>
      </c>
      <c r="D73">
        <v>9.9000003020963209E+37</v>
      </c>
      <c r="E73">
        <v>2.0964000199999999</v>
      </c>
      <c r="F73">
        <v>9.9000003020963209E+37</v>
      </c>
      <c r="G73">
        <v>1.81939995</v>
      </c>
      <c r="H73">
        <v>9.9000003020963209E+37</v>
      </c>
      <c r="J73" s="2">
        <f>TREND(Calibration!$A$2:$A$4,Calibration!$B$2:$B$4,C73)</f>
        <v>405.27717925730502</v>
      </c>
      <c r="K73" s="2">
        <f>TREND(Calibration!$A$2:$A$4,Calibration!$C$2:$C$4,E73)</f>
        <v>828.41226460025803</v>
      </c>
      <c r="L73" s="2">
        <f>TREND(Calibration!$A$2:$A$4,Calibration!$D$2:$D$4,G73)</f>
        <v>708.99608565688641</v>
      </c>
    </row>
    <row r="74" spans="1:12" x14ac:dyDescent="0.25">
      <c r="A74">
        <v>360090</v>
      </c>
      <c r="B74">
        <v>14.2329998</v>
      </c>
      <c r="C74">
        <v>0.62269998000000004</v>
      </c>
      <c r="D74">
        <v>9.9000003020963209E+37</v>
      </c>
      <c r="E74">
        <v>2.27740002</v>
      </c>
      <c r="F74">
        <v>1300.35998535</v>
      </c>
      <c r="G74">
        <v>1.8215999599999999</v>
      </c>
      <c r="H74">
        <v>9.9000003020963209E+37</v>
      </c>
      <c r="J74" s="2">
        <f>TREND(Calibration!$A$2:$A$4,Calibration!$B$2:$B$4,C74)</f>
        <v>398.65277432659514</v>
      </c>
      <c r="K74" s="2">
        <f>TREND(Calibration!$A$2:$A$4,Calibration!$C$2:$C$4,E74)</f>
        <v>901.64224494085795</v>
      </c>
      <c r="L74" s="2">
        <f>TREND(Calibration!$A$2:$A$4,Calibration!$D$2:$D$4,G74)</f>
        <v>709.90301548954812</v>
      </c>
    </row>
    <row r="75" spans="1:12" x14ac:dyDescent="0.25">
      <c r="A75">
        <v>365090</v>
      </c>
      <c r="B75">
        <v>14.20400047</v>
      </c>
      <c r="C75">
        <v>0.62370002000000002</v>
      </c>
      <c r="D75">
        <v>1122.4079589800001</v>
      </c>
      <c r="E75">
        <v>1.9333000199999999</v>
      </c>
      <c r="F75">
        <v>1078.73205566</v>
      </c>
      <c r="G75">
        <v>1.81830001</v>
      </c>
      <c r="H75">
        <v>9.9000003020963209E+37</v>
      </c>
      <c r="J75" s="2">
        <f>TREND(Calibration!$A$2:$A$4,Calibration!$B$2:$B$4,C75)</f>
        <v>399.26616968834577</v>
      </c>
      <c r="K75" s="2">
        <f>TREND(Calibration!$A$2:$A$4,Calibration!$C$2:$C$4,E75)</f>
        <v>762.42436518836939</v>
      </c>
      <c r="L75" s="2">
        <f>TREND(Calibration!$A$2:$A$4,Calibration!$D$2:$D$4,G75)</f>
        <v>708.54264753608788</v>
      </c>
    </row>
    <row r="76" spans="1:12" x14ac:dyDescent="0.25">
      <c r="A76">
        <v>370091</v>
      </c>
      <c r="B76">
        <v>14.126000400000001</v>
      </c>
      <c r="C76">
        <v>0.62809998</v>
      </c>
      <c r="D76">
        <v>517.17700194999998</v>
      </c>
      <c r="E76">
        <v>2.1833999199999998</v>
      </c>
      <c r="F76">
        <v>9.9000003020963209E+37</v>
      </c>
      <c r="G76">
        <v>1.81830001</v>
      </c>
      <c r="H76">
        <v>9.9000003020963209E+37</v>
      </c>
      <c r="J76" s="2">
        <f>TREND(Calibration!$A$2:$A$4,Calibration!$B$2:$B$4,C76)</f>
        <v>401.96497679195005</v>
      </c>
      <c r="K76" s="2">
        <f>TREND(Calibration!$A$2:$A$4,Calibration!$C$2:$C$4,E76)</f>
        <v>863.61116496840259</v>
      </c>
      <c r="L76" s="2">
        <f>TREND(Calibration!$A$2:$A$4,Calibration!$D$2:$D$4,G76)</f>
        <v>708.54264753608788</v>
      </c>
    </row>
    <row r="77" spans="1:12" x14ac:dyDescent="0.25">
      <c r="A77">
        <v>375090</v>
      </c>
      <c r="B77">
        <v>14.100000380000001</v>
      </c>
      <c r="C77">
        <v>0.63239997999999997</v>
      </c>
      <c r="D77">
        <v>1295.05200195</v>
      </c>
      <c r="E77">
        <v>2.1066999399999999</v>
      </c>
      <c r="F77">
        <v>9.9000003020963209E+37</v>
      </c>
      <c r="G77">
        <v>1.8199000400000001</v>
      </c>
      <c r="H77">
        <v>9.9000003020963209E+37</v>
      </c>
      <c r="J77" s="2">
        <f>TREND(Calibration!$A$2:$A$4,Calibration!$B$2:$B$4,C77)</f>
        <v>404.60247134769565</v>
      </c>
      <c r="K77" s="2">
        <f>TREND(Calibration!$A$2:$A$4,Calibration!$C$2:$C$4,E77)</f>
        <v>832.57946315887546</v>
      </c>
      <c r="L77" s="2">
        <f>TREND(Calibration!$A$2:$A$4,Calibration!$D$2:$D$4,G77)</f>
        <v>709.20224223800005</v>
      </c>
    </row>
    <row r="78" spans="1:12" x14ac:dyDescent="0.25">
      <c r="A78">
        <v>380090</v>
      </c>
      <c r="B78">
        <v>14.074000359999999</v>
      </c>
      <c r="C78">
        <v>0.64429997999999999</v>
      </c>
      <c r="D78">
        <v>998.15502930000002</v>
      </c>
      <c r="E78">
        <v>2.2146999799999998</v>
      </c>
      <c r="F78">
        <v>1228.9219970700001</v>
      </c>
      <c r="G78">
        <v>1.8215999599999999</v>
      </c>
      <c r="H78">
        <v>9.9000003020963209E+37</v>
      </c>
      <c r="J78" s="2">
        <f>TREND(Calibration!$A$2:$A$4,Calibration!$B$2:$B$4,C78)</f>
        <v>411.90158418801497</v>
      </c>
      <c r="K78" s="2">
        <f>TREND(Calibration!$A$2:$A$4,Calibration!$C$2:$C$4,E78)</f>
        <v>876.27471623061024</v>
      </c>
      <c r="L78" s="2">
        <f>TREND(Calibration!$A$2:$A$4,Calibration!$D$2:$D$4,G78)</f>
        <v>709.90301548954812</v>
      </c>
    </row>
    <row r="79" spans="1:12" x14ac:dyDescent="0.25">
      <c r="A79">
        <v>385103</v>
      </c>
      <c r="B79">
        <v>14.074000359999999</v>
      </c>
      <c r="C79">
        <v>0.64800000000000002</v>
      </c>
      <c r="D79">
        <v>850.71899413999995</v>
      </c>
      <c r="E79">
        <v>2.2265999299999999</v>
      </c>
      <c r="F79">
        <v>9.9000003020963209E+37</v>
      </c>
      <c r="G79">
        <v>1.8209999800000001</v>
      </c>
      <c r="H79">
        <v>9.9000003020963209E+37</v>
      </c>
      <c r="J79" s="2">
        <f>TREND(Calibration!$A$2:$A$4,Calibration!$B$2:$B$4,C79)</f>
        <v>414.17106851502655</v>
      </c>
      <c r="K79" s="2">
        <f>TREND(Calibration!$A$2:$A$4,Calibration!$C$2:$C$4,E79)</f>
        <v>881.08926376958334</v>
      </c>
      <c r="L79" s="2">
        <f>TREND(Calibration!$A$2:$A$4,Calibration!$D$2:$D$4,G79)</f>
        <v>709.65568035879869</v>
      </c>
    </row>
    <row r="80" spans="1:12" x14ac:dyDescent="0.25">
      <c r="A80">
        <v>390091</v>
      </c>
      <c r="B80">
        <v>14.08699989</v>
      </c>
      <c r="C80">
        <v>0.64969999</v>
      </c>
      <c r="D80">
        <v>9.9000003020963209E+37</v>
      </c>
      <c r="E80">
        <v>2.2244000399999999</v>
      </c>
      <c r="F80">
        <v>1023.7960205099999</v>
      </c>
      <c r="G80">
        <v>1.81830001</v>
      </c>
      <c r="H80">
        <v>9.9000003020963209E+37</v>
      </c>
      <c r="J80" s="2">
        <f>TREND(Calibration!$A$2:$A$4,Calibration!$B$2:$B$4,C80)</f>
        <v>415.21379278707821</v>
      </c>
      <c r="K80" s="2">
        <f>TREND(Calibration!$A$2:$A$4,Calibration!$C$2:$C$4,E80)</f>
        <v>880.1992201151553</v>
      </c>
      <c r="L80" s="2">
        <f>TREND(Calibration!$A$2:$A$4,Calibration!$D$2:$D$4,G80)</f>
        <v>708.54264753608788</v>
      </c>
    </row>
    <row r="81" spans="1:12" x14ac:dyDescent="0.25">
      <c r="A81">
        <v>395090</v>
      </c>
      <c r="B81">
        <v>14.18700027</v>
      </c>
      <c r="C81">
        <v>0.65020001000000005</v>
      </c>
      <c r="D81">
        <v>1177.04199219</v>
      </c>
      <c r="E81">
        <v>2.2277</v>
      </c>
      <c r="F81">
        <v>1301.8800048799999</v>
      </c>
      <c r="G81">
        <v>1.81889999</v>
      </c>
      <c r="H81">
        <v>9.9000003020963209E+37</v>
      </c>
      <c r="J81" s="2">
        <f>TREND(Calibration!$A$2:$A$4,Calibration!$B$2:$B$4,C81)</f>
        <v>415.52049046795355</v>
      </c>
      <c r="K81" s="2">
        <f>TREND(Calibration!$A$2:$A$4,Calibration!$C$2:$C$4,E81)</f>
        <v>881.53433616998825</v>
      </c>
      <c r="L81" s="2">
        <f>TREND(Calibration!$A$2:$A$4,Calibration!$D$2:$D$4,G81)</f>
        <v>708.78998266683743</v>
      </c>
    </row>
    <row r="82" spans="1:12" x14ac:dyDescent="0.25">
      <c r="A82">
        <v>400090</v>
      </c>
      <c r="B82">
        <v>14.329999920000001</v>
      </c>
      <c r="C82">
        <v>0.65450001000000002</v>
      </c>
      <c r="D82">
        <v>804.79901123000002</v>
      </c>
      <c r="E82">
        <v>2.2270998999999998</v>
      </c>
      <c r="F82">
        <v>1257.7690429700001</v>
      </c>
      <c r="G82">
        <v>1.81719995</v>
      </c>
      <c r="H82">
        <v>9.9000003020963209E+37</v>
      </c>
      <c r="J82" s="2">
        <f>TREND(Calibration!$A$2:$A$4,Calibration!$B$2:$B$4,C82)</f>
        <v>418.15798502369915</v>
      </c>
      <c r="K82" s="2">
        <f>TREND(Calibration!$A$2:$A$4,Calibration!$C$2:$C$4,E82)</f>
        <v>881.29154439538934</v>
      </c>
      <c r="L82" s="2">
        <f>TREND(Calibration!$A$2:$A$4,Calibration!$D$2:$D$4,G82)</f>
        <v>708.08915994661413</v>
      </c>
    </row>
    <row r="83" spans="1:12" x14ac:dyDescent="0.25">
      <c r="A83">
        <v>405103</v>
      </c>
      <c r="B83">
        <v>14.43000031</v>
      </c>
      <c r="C83">
        <v>0.65179997999999995</v>
      </c>
      <c r="D83">
        <v>9.9000003020963209E+37</v>
      </c>
      <c r="E83">
        <v>2.2421999000000001</v>
      </c>
      <c r="F83">
        <v>1186.9930419899999</v>
      </c>
      <c r="G83">
        <v>1.8162000199999999</v>
      </c>
      <c r="H83">
        <v>9.9000003020963209E+37</v>
      </c>
      <c r="J83" s="2">
        <f>TREND(Calibration!$A$2:$A$4,Calibration!$B$2:$B$4,C83)</f>
        <v>416.50186538989681</v>
      </c>
      <c r="K83" s="2">
        <f>TREND(Calibration!$A$2:$A$4,Calibration!$C$2:$C$4,E83)</f>
        <v>887.40078584921855</v>
      </c>
      <c r="L83" s="2">
        <f>TREND(Calibration!$A$2:$A$4,Calibration!$D$2:$D$4,G83)</f>
        <v>707.67694984412663</v>
      </c>
    </row>
    <row r="84" spans="1:12" x14ac:dyDescent="0.25">
      <c r="A84">
        <v>410103</v>
      </c>
      <c r="B84">
        <v>14.475999829999999</v>
      </c>
      <c r="C84">
        <v>0.65069997000000002</v>
      </c>
      <c r="D84">
        <v>1279.6280517600001</v>
      </c>
      <c r="E84">
        <v>2.1240000700000001</v>
      </c>
      <c r="F84">
        <v>9.9000003020963209E+37</v>
      </c>
      <c r="G84">
        <v>1.82210004</v>
      </c>
      <c r="H84">
        <v>9.9000003020963209E+37</v>
      </c>
      <c r="J84" s="2">
        <f>TREND(Calibration!$A$2:$A$4,Calibration!$B$2:$B$4,C84)</f>
        <v>415.82715134657923</v>
      </c>
      <c r="K84" s="2">
        <f>TREND(Calibration!$A$2:$A$4,Calibration!$C$2:$C$4,E84)</f>
        <v>839.57884536765914</v>
      </c>
      <c r="L84" s="2">
        <f>TREND(Calibration!$A$2:$A$4,Calibration!$D$2:$D$4,G84)</f>
        <v>710.10916794827233</v>
      </c>
    </row>
    <row r="85" spans="1:12" x14ac:dyDescent="0.25">
      <c r="A85">
        <v>415091</v>
      </c>
      <c r="B85">
        <v>14.51799965</v>
      </c>
      <c r="C85">
        <v>0.64319998</v>
      </c>
      <c r="D85">
        <v>9.9000003020963209E+37</v>
      </c>
      <c r="E85">
        <v>2.0078999999999998</v>
      </c>
      <c r="F85">
        <v>853.20001220999995</v>
      </c>
      <c r="G85">
        <v>1.81830001</v>
      </c>
      <c r="H85">
        <v>9.9000003020963209E+37</v>
      </c>
      <c r="J85" s="2">
        <f>TREND(Calibration!$A$2:$A$4,Calibration!$B$2:$B$4,C85)</f>
        <v>411.2268762784056</v>
      </c>
      <c r="K85" s="2">
        <f>TREND(Calibration!$A$2:$A$4,Calibration!$C$2:$C$4,E85)</f>
        <v>792.60643739173486</v>
      </c>
      <c r="L85" s="2">
        <f>TREND(Calibration!$A$2:$A$4,Calibration!$D$2:$D$4,G85)</f>
        <v>708.54264753608788</v>
      </c>
    </row>
    <row r="86" spans="1:12" x14ac:dyDescent="0.25">
      <c r="A86">
        <v>420091</v>
      </c>
      <c r="B86">
        <v>14.553999900000001</v>
      </c>
      <c r="C86">
        <v>0.63940001000000002</v>
      </c>
      <c r="D86">
        <v>1178.43005371</v>
      </c>
      <c r="E86">
        <v>1.90629995</v>
      </c>
      <c r="F86">
        <v>1128.80200195</v>
      </c>
      <c r="G86">
        <v>1.8209999800000001</v>
      </c>
      <c r="H86">
        <v>9.9000003020963209E+37</v>
      </c>
      <c r="J86" s="2">
        <f>TREND(Calibration!$A$2:$A$4,Calibration!$B$2:$B$4,C86)</f>
        <v>408.89608553724361</v>
      </c>
      <c r="K86" s="2">
        <f>TREND(Calibration!$A$2:$A$4,Calibration!$C$2:$C$4,E86)</f>
        <v>751.50052764530415</v>
      </c>
      <c r="L86" s="2">
        <f>TREND(Calibration!$A$2:$A$4,Calibration!$D$2:$D$4,G86)</f>
        <v>709.65568035879869</v>
      </c>
    </row>
    <row r="87" spans="1:12" x14ac:dyDescent="0.25">
      <c r="A87">
        <v>425090</v>
      </c>
      <c r="B87">
        <v>14.63799953</v>
      </c>
      <c r="C87">
        <v>0.64050001000000001</v>
      </c>
      <c r="D87">
        <v>762.73498534999999</v>
      </c>
      <c r="E87">
        <v>1.92040002</v>
      </c>
      <c r="F87">
        <v>1237.8360595700001</v>
      </c>
      <c r="G87">
        <v>1.82210004</v>
      </c>
      <c r="H87">
        <v>9.9000003020963209E+37</v>
      </c>
      <c r="J87" s="2">
        <f>TREND(Calibration!$A$2:$A$4,Calibration!$B$2:$B$4,C87)</f>
        <v>409.57079344685292</v>
      </c>
      <c r="K87" s="2">
        <f>TREND(Calibration!$A$2:$A$4,Calibration!$C$2:$C$4,E87)</f>
        <v>757.20521189337637</v>
      </c>
      <c r="L87" s="2">
        <f>TREND(Calibration!$A$2:$A$4,Calibration!$D$2:$D$4,G87)</f>
        <v>710.10916794827233</v>
      </c>
    </row>
    <row r="88" spans="1:12" x14ac:dyDescent="0.25">
      <c r="A88">
        <v>430090</v>
      </c>
      <c r="B88">
        <v>14.678999900000001</v>
      </c>
      <c r="C88">
        <v>0.63510001000000005</v>
      </c>
      <c r="D88">
        <v>1209.7960205100001</v>
      </c>
      <c r="E88">
        <v>2.2681999199999998</v>
      </c>
      <c r="F88">
        <v>1035.0610351600001</v>
      </c>
      <c r="G88">
        <v>1.82319999</v>
      </c>
      <c r="H88">
        <v>9.9000003020963209E+37</v>
      </c>
      <c r="J88" s="2">
        <f>TREND(Calibration!$A$2:$A$4,Calibration!$B$2:$B$4,C88)</f>
        <v>406.258590981498</v>
      </c>
      <c r="K88" s="2">
        <f>TREND(Calibration!$A$2:$A$4,Calibration!$C$2:$C$4,E88)</f>
        <v>897.92001763626376</v>
      </c>
      <c r="L88" s="2">
        <f>TREND(Calibration!$A$2:$A$4,Calibration!$D$2:$D$4,G88)</f>
        <v>710.56261019146041</v>
      </c>
    </row>
    <row r="89" spans="1:12" x14ac:dyDescent="0.25">
      <c r="A89">
        <v>435090</v>
      </c>
      <c r="B89">
        <v>14.730999949999999</v>
      </c>
      <c r="C89">
        <v>0.63129997000000004</v>
      </c>
      <c r="D89">
        <v>9.9000003020963209E+37</v>
      </c>
      <c r="E89">
        <v>2.0494999900000002</v>
      </c>
      <c r="F89">
        <v>689.40301513999998</v>
      </c>
      <c r="G89">
        <v>1.8215999599999999</v>
      </c>
      <c r="H89">
        <v>9.9000003020963209E+37</v>
      </c>
      <c r="J89" s="2">
        <f>TREND(Calibration!$A$2:$A$4,Calibration!$B$2:$B$4,C89)</f>
        <v>403.92775730437813</v>
      </c>
      <c r="K89" s="2">
        <f>TREND(Calibration!$A$2:$A$4,Calibration!$C$2:$C$4,E89)</f>
        <v>809.4371912584154</v>
      </c>
      <c r="L89" s="2">
        <f>TREND(Calibration!$A$2:$A$4,Calibration!$D$2:$D$4,G89)</f>
        <v>709.90301548954812</v>
      </c>
    </row>
    <row r="90" spans="1:12" x14ac:dyDescent="0.25">
      <c r="A90">
        <v>440091</v>
      </c>
      <c r="B90">
        <v>14.791999819999999</v>
      </c>
      <c r="C90">
        <v>0.63559997000000001</v>
      </c>
      <c r="D90">
        <v>9.9000003020963209E+37</v>
      </c>
      <c r="E90">
        <v>2.1422998899999999</v>
      </c>
      <c r="F90">
        <v>670.13000488</v>
      </c>
      <c r="G90">
        <v>1.82210004</v>
      </c>
      <c r="H90">
        <v>9.9000003020963209E+37</v>
      </c>
      <c r="J90" s="2">
        <f>TREND(Calibration!$A$2:$A$4,Calibration!$B$2:$B$4,C90)</f>
        <v>406.56525186012368</v>
      </c>
      <c r="K90" s="2">
        <f>TREND(Calibration!$A$2:$A$4,Calibration!$C$2:$C$4,E90)</f>
        <v>846.98268768167293</v>
      </c>
      <c r="L90" s="2">
        <f>TREND(Calibration!$A$2:$A$4,Calibration!$D$2:$D$4,G90)</f>
        <v>710.10916794827233</v>
      </c>
    </row>
    <row r="91" spans="1:12" x14ac:dyDescent="0.25">
      <c r="A91">
        <v>445090</v>
      </c>
      <c r="B91">
        <v>14.88399982</v>
      </c>
      <c r="C91">
        <v>0.63290000000000002</v>
      </c>
      <c r="D91">
        <v>9.9000003020963209E+37</v>
      </c>
      <c r="E91">
        <v>2.0009000299999999</v>
      </c>
      <c r="F91">
        <v>711.35998534999999</v>
      </c>
      <c r="G91">
        <v>1.8215999599999999</v>
      </c>
      <c r="H91">
        <v>9.9000003020963209E+37</v>
      </c>
      <c r="J91" s="2">
        <f>TREND(Calibration!$A$2:$A$4,Calibration!$B$2:$B$4,C91)</f>
        <v>404.90916902857106</v>
      </c>
      <c r="K91" s="2">
        <f>TREND(Calibration!$A$2:$A$4,Calibration!$C$2:$C$4,E91)</f>
        <v>789.77435084209515</v>
      </c>
      <c r="L91" s="2">
        <f>TREND(Calibration!$A$2:$A$4,Calibration!$D$2:$D$4,G91)</f>
        <v>709.90301548954812</v>
      </c>
    </row>
    <row r="92" spans="1:12" x14ac:dyDescent="0.25">
      <c r="A92">
        <v>450090</v>
      </c>
      <c r="B92">
        <v>14.928999900000001</v>
      </c>
      <c r="C92">
        <v>0.63129997000000004</v>
      </c>
      <c r="D92">
        <v>740.86798095999995</v>
      </c>
      <c r="E92">
        <v>2.0251998900000001</v>
      </c>
      <c r="F92">
        <v>9.9000003020963209E+37</v>
      </c>
      <c r="G92">
        <v>1.81939995</v>
      </c>
      <c r="H92">
        <v>9.9000003020963209E+37</v>
      </c>
      <c r="J92" s="2">
        <f>TREND(Calibration!$A$2:$A$4,Calibration!$B$2:$B$4,C92)</f>
        <v>403.92775730437813</v>
      </c>
      <c r="K92" s="2">
        <f>TREND(Calibration!$A$2:$A$4,Calibration!$C$2:$C$4,E92)</f>
        <v>799.60572249999211</v>
      </c>
      <c r="L92" s="2">
        <f>TREND(Calibration!$A$2:$A$4,Calibration!$D$2:$D$4,G92)</f>
        <v>708.99608565688641</v>
      </c>
    </row>
    <row r="93" spans="1:12" x14ac:dyDescent="0.25">
      <c r="A93">
        <v>455091</v>
      </c>
      <c r="B93">
        <v>14.89000034</v>
      </c>
      <c r="C93">
        <v>0.62860000000000005</v>
      </c>
      <c r="D93">
        <v>9.9000003020963209E+37</v>
      </c>
      <c r="E93">
        <v>2.41560006</v>
      </c>
      <c r="F93">
        <v>9.9000003020963209E+37</v>
      </c>
      <c r="G93">
        <v>1.8205000200000001</v>
      </c>
      <c r="H93">
        <v>9.9000003020963209E+37</v>
      </c>
      <c r="J93" s="2">
        <f>TREND(Calibration!$A$2:$A$4,Calibration!$B$2:$B$4,C93)</f>
        <v>402.27167447282545</v>
      </c>
      <c r="K93" s="2">
        <f>TREND(Calibration!$A$2:$A$4,Calibration!$C$2:$C$4,E93)</f>
        <v>957.55598092025093</v>
      </c>
      <c r="L93" s="2">
        <f>TREND(Calibration!$A$2:$A$4,Calibration!$D$2:$D$4,G93)</f>
        <v>709.44957736874971</v>
      </c>
    </row>
    <row r="94" spans="1:12" x14ac:dyDescent="0.25">
      <c r="A94">
        <v>460090</v>
      </c>
      <c r="B94">
        <v>14.873999599999999</v>
      </c>
      <c r="C94">
        <v>0.62970000999999998</v>
      </c>
      <c r="D94">
        <v>981.58398437000005</v>
      </c>
      <c r="E94">
        <v>2.2416999299999998</v>
      </c>
      <c r="F94">
        <v>9.9000003020963209E+37</v>
      </c>
      <c r="G94">
        <v>1.8209999800000001</v>
      </c>
      <c r="H94">
        <v>9.9000003020963209E+37</v>
      </c>
      <c r="J94" s="2">
        <f>TREND(Calibration!$A$2:$A$4,Calibration!$B$2:$B$4,C94)</f>
        <v>402.94638851614303</v>
      </c>
      <c r="K94" s="2">
        <f>TREND(Calibration!$A$2:$A$4,Calibration!$C$2:$C$4,E94)</f>
        <v>887.19850522341233</v>
      </c>
      <c r="L94" s="2">
        <f>TREND(Calibration!$A$2:$A$4,Calibration!$D$2:$D$4,G94)</f>
        <v>709.65568035879869</v>
      </c>
    </row>
    <row r="95" spans="1:12" x14ac:dyDescent="0.25">
      <c r="A95">
        <v>465090</v>
      </c>
      <c r="B95">
        <v>14.809000019999999</v>
      </c>
      <c r="C95">
        <v>0.62749999999999995</v>
      </c>
      <c r="D95">
        <v>636.43298340000001</v>
      </c>
      <c r="E95">
        <v>2.0727000200000001</v>
      </c>
      <c r="F95">
        <v>9.9000003020963209E+37</v>
      </c>
      <c r="G95">
        <v>1.8215999599999999</v>
      </c>
      <c r="H95">
        <v>9.9000003020963209E+37</v>
      </c>
      <c r="J95" s="2">
        <f>TREND(Calibration!$A$2:$A$4,Calibration!$B$2:$B$4,C95)</f>
        <v>401.59696656321603</v>
      </c>
      <c r="K95" s="2">
        <f>TREND(Calibration!$A$2:$A$4,Calibration!$C$2:$C$4,E95)</f>
        <v>818.82358761643377</v>
      </c>
      <c r="L95" s="2">
        <f>TREND(Calibration!$A$2:$A$4,Calibration!$D$2:$D$4,G95)</f>
        <v>709.90301548954812</v>
      </c>
    </row>
    <row r="96" spans="1:12" x14ac:dyDescent="0.25">
      <c r="A96">
        <v>470091</v>
      </c>
      <c r="B96">
        <v>14.699000359999999</v>
      </c>
      <c r="C96">
        <v>0.62370002000000002</v>
      </c>
      <c r="D96">
        <v>689.22802734000004</v>
      </c>
      <c r="E96">
        <v>2.0225000400000002</v>
      </c>
      <c r="F96">
        <v>9.9000003020963209E+37</v>
      </c>
      <c r="G96">
        <v>1.8209999800000001</v>
      </c>
      <c r="H96">
        <v>9.9000003020963209E+37</v>
      </c>
      <c r="J96" s="2">
        <f>TREND(Calibration!$A$2:$A$4,Calibration!$B$2:$B$4,C96)</f>
        <v>399.26616968834577</v>
      </c>
      <c r="K96" s="2">
        <f>TREND(Calibration!$A$2:$A$4,Calibration!$C$2:$C$4,E96)</f>
        <v>798.51340226561331</v>
      </c>
      <c r="L96" s="2">
        <f>TREND(Calibration!$A$2:$A$4,Calibration!$D$2:$D$4,G96)</f>
        <v>709.65568035879869</v>
      </c>
    </row>
    <row r="97" spans="1:12" x14ac:dyDescent="0.25">
      <c r="A97">
        <v>475090</v>
      </c>
      <c r="B97">
        <v>14.57900047</v>
      </c>
      <c r="C97">
        <v>0.62209999999999999</v>
      </c>
      <c r="D97">
        <v>728.22100829999999</v>
      </c>
      <c r="E97">
        <v>2.65969992</v>
      </c>
      <c r="F97">
        <v>9.9000003020963209E+37</v>
      </c>
      <c r="G97">
        <v>1.8215999599999999</v>
      </c>
      <c r="H97">
        <v>9.9000003020963209E+37</v>
      </c>
      <c r="J97" s="2">
        <f>TREND(Calibration!$A$2:$A$4,Calibration!$B$2:$B$4,C97)</f>
        <v>398.28476409786111</v>
      </c>
      <c r="K97" s="2">
        <f>TREND(Calibration!$A$2:$A$4,Calibration!$C$2:$C$4,E97)</f>
        <v>1056.3152513564012</v>
      </c>
      <c r="L97" s="2">
        <f>TREND(Calibration!$A$2:$A$4,Calibration!$D$2:$D$4,G97)</f>
        <v>709.90301548954812</v>
      </c>
    </row>
    <row r="98" spans="1:12" x14ac:dyDescent="0.25">
      <c r="A98">
        <v>480089</v>
      </c>
      <c r="B98">
        <v>14.460000040000001</v>
      </c>
      <c r="C98">
        <v>0.62</v>
      </c>
      <c r="D98">
        <v>667.25701904000005</v>
      </c>
      <c r="E98">
        <v>2.4739000799999999</v>
      </c>
      <c r="F98">
        <v>9.9000003020963209E+37</v>
      </c>
      <c r="G98">
        <v>1.81889999</v>
      </c>
      <c r="H98">
        <v>9.9000003020963209E+37</v>
      </c>
      <c r="J98" s="2">
        <f>TREND(Calibration!$A$2:$A$4,Calibration!$B$2:$B$4,C98)</f>
        <v>396.99668536133419</v>
      </c>
      <c r="K98" s="2">
        <f>TREND(Calibration!$A$2:$A$4,Calibration!$C$2:$C$4,E98)</f>
        <v>981.14332522111602</v>
      </c>
      <c r="L98" s="2">
        <f>TREND(Calibration!$A$2:$A$4,Calibration!$D$2:$D$4,G98)</f>
        <v>708.78998266683743</v>
      </c>
    </row>
    <row r="99" spans="1:12" x14ac:dyDescent="0.25">
      <c r="A99">
        <v>485090</v>
      </c>
      <c r="B99">
        <v>14.416000370000001</v>
      </c>
      <c r="C99">
        <v>0.62159997</v>
      </c>
      <c r="D99">
        <v>127.15699768</v>
      </c>
      <c r="E99">
        <v>1.9917000499999999</v>
      </c>
      <c r="F99">
        <v>9.9000003020963209E+37</v>
      </c>
      <c r="G99">
        <v>1.81350005</v>
      </c>
      <c r="H99">
        <v>9.9000003020963209E+37</v>
      </c>
      <c r="J99" s="2">
        <f>TREND(Calibration!$A$2:$A$4,Calibration!$B$2:$B$4,C99)</f>
        <v>397.9780602832775</v>
      </c>
      <c r="K99" s="2">
        <f>TREND(Calibration!$A$2:$A$4,Calibration!$C$2:$C$4,E99)</f>
        <v>786.05217208776412</v>
      </c>
      <c r="L99" s="2">
        <f>TREND(Calibration!$A$2:$A$4,Calibration!$D$2:$D$4,G99)</f>
        <v>706.56391702141593</v>
      </c>
    </row>
    <row r="100" spans="1:12" x14ac:dyDescent="0.25">
      <c r="A100">
        <v>490090</v>
      </c>
      <c r="B100">
        <v>14.347999570000001</v>
      </c>
      <c r="C100">
        <v>0.61189996999999996</v>
      </c>
      <c r="D100">
        <v>1243.12402344</v>
      </c>
      <c r="E100">
        <v>2.0327000599999998</v>
      </c>
      <c r="F100">
        <v>9.9000003020963209E+37</v>
      </c>
      <c r="G100">
        <v>1.8166999800000001</v>
      </c>
      <c r="H100">
        <v>9.9000003020963209E+37</v>
      </c>
      <c r="J100" s="2">
        <f>TREND(Calibration!$A$2:$A$4,Calibration!$B$2:$B$4,C100)</f>
        <v>392.02836326217692</v>
      </c>
      <c r="K100" s="2">
        <f>TREND(Calibration!$A$2:$A$4,Calibration!$C$2:$C$4,E100)</f>
        <v>802.6401827301089</v>
      </c>
      <c r="L100" s="2">
        <f>TREND(Calibration!$A$2:$A$4,Calibration!$D$2:$D$4,G100)</f>
        <v>707.88305283417571</v>
      </c>
    </row>
    <row r="101" spans="1:12" x14ac:dyDescent="0.25">
      <c r="A101">
        <v>495089</v>
      </c>
      <c r="B101">
        <v>14.32900047</v>
      </c>
      <c r="C101">
        <v>0.61240000000000006</v>
      </c>
      <c r="D101">
        <v>863.71697998000002</v>
      </c>
      <c r="E101">
        <v>2.2595000299999999</v>
      </c>
      <c r="F101">
        <v>9.9000003020963209E+37</v>
      </c>
      <c r="G101">
        <v>1.81400001</v>
      </c>
      <c r="H101">
        <v>9.9000003020963209E+37</v>
      </c>
      <c r="J101" s="2">
        <f>TREND(Calibration!$A$2:$A$4,Calibration!$B$2:$B$4,C101)</f>
        <v>392.33506707676054</v>
      </c>
      <c r="K101" s="2">
        <f>TREND(Calibration!$A$2:$A$4,Calibration!$C$2:$C$4,E101)</f>
        <v>894.40016805800201</v>
      </c>
      <c r="L101" s="2">
        <f>TREND(Calibration!$A$2:$A$4,Calibration!$D$2:$D$4,G101)</f>
        <v>706.77002001146491</v>
      </c>
    </row>
    <row r="102" spans="1:12" x14ac:dyDescent="0.25">
      <c r="A102">
        <v>500089</v>
      </c>
      <c r="B102">
        <v>14.309000019999999</v>
      </c>
      <c r="C102">
        <v>0.61669998999999998</v>
      </c>
      <c r="D102">
        <v>512.99499512</v>
      </c>
      <c r="E102">
        <v>2.4744999399999998</v>
      </c>
      <c r="F102">
        <v>9.9000003020963209E+37</v>
      </c>
      <c r="G102">
        <v>1.81400001</v>
      </c>
      <c r="H102">
        <v>9.9000003020963209E+37</v>
      </c>
      <c r="J102" s="2">
        <f>TREND(Calibration!$A$2:$A$4,Calibration!$B$2:$B$4,C102)</f>
        <v>394.97255549879787</v>
      </c>
      <c r="K102" s="2">
        <f>TREND(Calibration!$A$2:$A$4,Calibration!$C$2:$C$4,E102)</f>
        <v>981.38601989518838</v>
      </c>
      <c r="L102" s="2">
        <f>TREND(Calibration!$A$2:$A$4,Calibration!$D$2:$D$4,G102)</f>
        <v>706.77002001146491</v>
      </c>
    </row>
    <row r="103" spans="1:12" x14ac:dyDescent="0.25">
      <c r="A103">
        <v>505089</v>
      </c>
      <c r="B103">
        <v>14.303000450000001</v>
      </c>
      <c r="C103">
        <v>0.61619997000000004</v>
      </c>
      <c r="D103">
        <v>873.42498779000005</v>
      </c>
      <c r="E103">
        <v>2.2736000999999999</v>
      </c>
      <c r="F103">
        <v>9.9000003020963209E+37</v>
      </c>
      <c r="G103">
        <v>1.81509995</v>
      </c>
      <c r="H103">
        <v>9.9000003020963209E+37</v>
      </c>
      <c r="J103" s="2">
        <f>TREND(Calibration!$A$2:$A$4,Calibration!$B$2:$B$4,C103)</f>
        <v>394.66585781792259</v>
      </c>
      <c r="K103" s="2">
        <f>TREND(Calibration!$A$2:$A$4,Calibration!$C$2:$C$4,E103)</f>
        <v>900.10485230607424</v>
      </c>
      <c r="L103" s="2">
        <f>TREND(Calibration!$A$2:$A$4,Calibration!$D$2:$D$4,G103)</f>
        <v>707.22345813226343</v>
      </c>
    </row>
    <row r="104" spans="1:12" x14ac:dyDescent="0.25">
      <c r="A104">
        <v>510089</v>
      </c>
      <c r="B104">
        <v>14.25399971</v>
      </c>
      <c r="C104">
        <v>0.61669998999999998</v>
      </c>
      <c r="D104">
        <v>456.19299316000001</v>
      </c>
      <c r="E104">
        <v>2.0943000299999999</v>
      </c>
      <c r="F104">
        <v>9.9000003020963209E+37</v>
      </c>
      <c r="G104">
        <v>1.81780005</v>
      </c>
      <c r="H104">
        <v>9.9000003020963209E+37</v>
      </c>
      <c r="J104" s="2">
        <f>TREND(Calibration!$A$2:$A$4,Calibration!$B$2:$B$4,C104)</f>
        <v>394.97255549879787</v>
      </c>
      <c r="K104" s="2">
        <f>TREND(Calibration!$A$2:$A$4,Calibration!$C$2:$C$4,E104)</f>
        <v>827.5626390399517</v>
      </c>
      <c r="L104" s="2">
        <f>TREND(Calibration!$A$2:$A$4,Calibration!$D$2:$D$4,G104)</f>
        <v>708.33654454603891</v>
      </c>
    </row>
    <row r="105" spans="1:12" x14ac:dyDescent="0.25">
      <c r="A105">
        <v>515089</v>
      </c>
      <c r="B105">
        <v>14.20199966</v>
      </c>
      <c r="C105">
        <v>0.61400001999999998</v>
      </c>
      <c r="D105">
        <v>587.12799071999996</v>
      </c>
      <c r="E105">
        <v>2.1294000099999999</v>
      </c>
      <c r="F105">
        <v>9.9000003020963209E+37</v>
      </c>
      <c r="G105">
        <v>1.8162000199999999</v>
      </c>
      <c r="H105">
        <v>9.9000003020963209E+37</v>
      </c>
      <c r="J105" s="2">
        <f>TREND(Calibration!$A$2:$A$4,Calibration!$B$2:$B$4,C105)</f>
        <v>393.31647266724519</v>
      </c>
      <c r="K105" s="2">
        <f>TREND(Calibration!$A$2:$A$4,Calibration!$C$2:$C$4,E105)</f>
        <v>841.76358293694307</v>
      </c>
      <c r="L105" s="2">
        <f>TREND(Calibration!$A$2:$A$4,Calibration!$D$2:$D$4,G105)</f>
        <v>707.67694984412663</v>
      </c>
    </row>
    <row r="106" spans="1:12" x14ac:dyDescent="0.25">
      <c r="A106">
        <v>520089</v>
      </c>
      <c r="B106">
        <v>14.12100029</v>
      </c>
      <c r="C106">
        <v>0.61350000000000005</v>
      </c>
      <c r="D106">
        <v>687.06701659999999</v>
      </c>
      <c r="E106">
        <v>2.2967998999999999</v>
      </c>
      <c r="F106">
        <v>9.9000003020963209E+37</v>
      </c>
      <c r="G106">
        <v>1.81719995</v>
      </c>
      <c r="H106">
        <v>9.9000003020963209E+37</v>
      </c>
      <c r="J106" s="2">
        <f>TREND(Calibration!$A$2:$A$4,Calibration!$B$2:$B$4,C106)</f>
        <v>393.00977498636991</v>
      </c>
      <c r="K106" s="2">
        <f>TREND(Calibration!$A$2:$A$4,Calibration!$C$2:$C$4,E106)</f>
        <v>909.49115560942153</v>
      </c>
      <c r="L106" s="2">
        <f>TREND(Calibration!$A$2:$A$4,Calibration!$D$2:$D$4,G106)</f>
        <v>708.08915994661413</v>
      </c>
    </row>
    <row r="107" spans="1:12" x14ac:dyDescent="0.25">
      <c r="A107">
        <v>525090</v>
      </c>
      <c r="B107">
        <v>14.006999970000001</v>
      </c>
      <c r="C107">
        <v>0.61940002000000005</v>
      </c>
      <c r="D107">
        <v>373.23901367000002</v>
      </c>
      <c r="E107">
        <v>2.00900006</v>
      </c>
      <c r="F107">
        <v>9.9000003020963209E+37</v>
      </c>
      <c r="G107">
        <v>1.81889999</v>
      </c>
      <c r="H107">
        <v>9.9000003020963209E+37</v>
      </c>
      <c r="J107" s="2">
        <f>TREND(Calibration!$A$2:$A$4,Calibration!$B$2:$B$4,C107)</f>
        <v>396.62867513260022</v>
      </c>
      <c r="K107" s="2">
        <f>TREND(Calibration!$A$2:$A$4,Calibration!$C$2:$C$4,E107)</f>
        <v>793.05150574628453</v>
      </c>
      <c r="L107" s="2">
        <f>TREND(Calibration!$A$2:$A$4,Calibration!$D$2:$D$4,G107)</f>
        <v>708.78998266683743</v>
      </c>
    </row>
    <row r="108" spans="1:12" x14ac:dyDescent="0.25">
      <c r="A108">
        <v>530090</v>
      </c>
      <c r="B108">
        <v>13.96800041</v>
      </c>
      <c r="C108">
        <v>0.62</v>
      </c>
      <c r="D108">
        <v>761.51898193</v>
      </c>
      <c r="E108">
        <v>2.4927999999999999</v>
      </c>
      <c r="F108">
        <v>9.9000003020963209E+37</v>
      </c>
      <c r="G108">
        <v>1.81719995</v>
      </c>
      <c r="H108">
        <v>9.9000003020963209E+37</v>
      </c>
      <c r="J108" s="2">
        <f>TREND(Calibration!$A$2:$A$4,Calibration!$B$2:$B$4,C108)</f>
        <v>396.99668536133419</v>
      </c>
      <c r="K108" s="2">
        <f>TREND(Calibration!$A$2:$A$4,Calibration!$C$2:$C$4,E108)</f>
        <v>988.78995930972883</v>
      </c>
      <c r="L108" s="2">
        <f>TREND(Calibration!$A$2:$A$4,Calibration!$D$2:$D$4,G108)</f>
        <v>708.08915994661413</v>
      </c>
    </row>
    <row r="109" spans="1:12" x14ac:dyDescent="0.25">
      <c r="A109">
        <v>535089</v>
      </c>
      <c r="B109">
        <v>13.954999920000001</v>
      </c>
      <c r="C109">
        <v>0.62429999999999997</v>
      </c>
      <c r="D109">
        <v>859.42199706999997</v>
      </c>
      <c r="E109">
        <v>2.5971000200000001</v>
      </c>
      <c r="F109">
        <v>9.9000003020963209E+37</v>
      </c>
      <c r="G109">
        <v>1.81830001</v>
      </c>
      <c r="H109">
        <v>9.9000003020963209E+37</v>
      </c>
      <c r="J109" s="2">
        <f>TREND(Calibration!$A$2:$A$4,Calibration!$B$2:$B$4,C109)</f>
        <v>399.63417991707979</v>
      </c>
      <c r="K109" s="2">
        <f>TREND(Calibration!$A$2:$A$4,Calibration!$C$2:$C$4,E109)</f>
        <v>1030.9882378408017</v>
      </c>
      <c r="L109" s="2">
        <f>TREND(Calibration!$A$2:$A$4,Calibration!$D$2:$D$4,G109)</f>
        <v>708.54264753608788</v>
      </c>
    </row>
    <row r="110" spans="1:12" x14ac:dyDescent="0.25">
      <c r="A110">
        <v>540091</v>
      </c>
      <c r="B110">
        <v>13.96199989</v>
      </c>
      <c r="C110">
        <v>0.61669998999999998</v>
      </c>
      <c r="D110">
        <v>9.9000003020963209E+37</v>
      </c>
      <c r="E110">
        <v>2.4133999300000002</v>
      </c>
      <c r="F110">
        <v>9.9000003020963209E+37</v>
      </c>
      <c r="G110">
        <v>1.8166999800000001</v>
      </c>
      <c r="H110">
        <v>9.9000003020963209E+37</v>
      </c>
      <c r="J110" s="2">
        <f>TREND(Calibration!$A$2:$A$4,Calibration!$B$2:$B$4,C110)</f>
        <v>394.97255549879787</v>
      </c>
      <c r="K110" s="2">
        <f>TREND(Calibration!$A$2:$A$4,Calibration!$C$2:$C$4,E110)</f>
        <v>956.66584016529657</v>
      </c>
      <c r="L110" s="2">
        <f>TREND(Calibration!$A$2:$A$4,Calibration!$D$2:$D$4,G110)</f>
        <v>707.88305283417571</v>
      </c>
    </row>
    <row r="111" spans="1:12" x14ac:dyDescent="0.25">
      <c r="A111">
        <v>545101</v>
      </c>
      <c r="B111">
        <v>14.053000450000001</v>
      </c>
      <c r="C111">
        <v>0.63020003000000002</v>
      </c>
      <c r="D111">
        <v>292.27398682</v>
      </c>
      <c r="E111">
        <v>2.1078000100000001</v>
      </c>
      <c r="F111">
        <v>9.9000003020963209E+37</v>
      </c>
      <c r="G111">
        <v>1.81939995</v>
      </c>
      <c r="H111">
        <v>9.9000003020963209E+37</v>
      </c>
      <c r="J111" s="2">
        <f>TREND(Calibration!$A$2:$A$4,Calibration!$B$2:$B$4,C111)</f>
        <v>403.25308619701838</v>
      </c>
      <c r="K111" s="2">
        <f>TREND(Calibration!$A$2:$A$4,Calibration!$C$2:$C$4,E111)</f>
        <v>833.02453555928048</v>
      </c>
      <c r="L111" s="2">
        <f>TREND(Calibration!$A$2:$A$4,Calibration!$D$2:$D$4,G111)</f>
        <v>708.99608565688641</v>
      </c>
    </row>
    <row r="112" spans="1:12" x14ac:dyDescent="0.25">
      <c r="A112">
        <v>550090</v>
      </c>
      <c r="B112">
        <v>14.100999829999999</v>
      </c>
      <c r="C112">
        <v>0.63450002999999999</v>
      </c>
      <c r="D112">
        <v>1158.0720214800001</v>
      </c>
      <c r="E112">
        <v>2.2509000299999999</v>
      </c>
      <c r="F112">
        <v>9.9000003020963209E+37</v>
      </c>
      <c r="G112">
        <v>1.8166999800000001</v>
      </c>
      <c r="H112">
        <v>9.9000003020963209E+37</v>
      </c>
      <c r="J112" s="2">
        <f>TREND(Calibration!$A$2:$A$4,Calibration!$B$2:$B$4,C112)</f>
        <v>405.89058075276398</v>
      </c>
      <c r="K112" s="2">
        <f>TREND(Calibration!$A$2:$A$4,Calibration!$C$2:$C$4,E112)</f>
        <v>890.92073252800662</v>
      </c>
      <c r="L112" s="2">
        <f>TREND(Calibration!$A$2:$A$4,Calibration!$D$2:$D$4,G112)</f>
        <v>707.88305283417571</v>
      </c>
    </row>
    <row r="113" spans="1:12" x14ac:dyDescent="0.25">
      <c r="A113">
        <v>555089</v>
      </c>
      <c r="B113">
        <v>14.166000370000001</v>
      </c>
      <c r="C113">
        <v>0.62749999999999995</v>
      </c>
      <c r="D113">
        <v>9.9000003020963209E+37</v>
      </c>
      <c r="E113">
        <v>2.3545999499999999</v>
      </c>
      <c r="F113">
        <v>9.9000003020963209E+37</v>
      </c>
      <c r="G113">
        <v>1.81449997</v>
      </c>
      <c r="H113">
        <v>9.9000003020963209E+37</v>
      </c>
      <c r="J113" s="2">
        <f>TREND(Calibration!$A$2:$A$4,Calibration!$B$2:$B$4,C113)</f>
        <v>401.59696656321603</v>
      </c>
      <c r="K113" s="2">
        <f>TREND(Calibration!$A$2:$A$4,Calibration!$C$2:$C$4,E113)</f>
        <v>932.87621928448061</v>
      </c>
      <c r="L113" s="2">
        <f>TREND(Calibration!$A$2:$A$4,Calibration!$D$2:$D$4,G113)</f>
        <v>706.97612300151377</v>
      </c>
    </row>
    <row r="114" spans="1:12" x14ac:dyDescent="0.25">
      <c r="A114">
        <v>560089</v>
      </c>
      <c r="B114">
        <v>14.225000380000001</v>
      </c>
      <c r="C114">
        <v>0.63080000999999997</v>
      </c>
      <c r="D114">
        <v>674.66998291000004</v>
      </c>
      <c r="E114">
        <v>2.6477999699999999</v>
      </c>
      <c r="F114">
        <v>9.9000003020963209E+37</v>
      </c>
      <c r="G114">
        <v>1.81719995</v>
      </c>
      <c r="H114">
        <v>9.9000003020963209E+37</v>
      </c>
      <c r="J114" s="2">
        <f>TREND(Calibration!$A$2:$A$4,Calibration!$B$2:$B$4,C114)</f>
        <v>403.62109642575234</v>
      </c>
      <c r="K114" s="2">
        <f>TREND(Calibration!$A$2:$A$4,Calibration!$C$2:$C$4,E114)</f>
        <v>1051.5007038174281</v>
      </c>
      <c r="L114" s="2">
        <f>TREND(Calibration!$A$2:$A$4,Calibration!$D$2:$D$4,G114)</f>
        <v>708.08915994661413</v>
      </c>
    </row>
    <row r="115" spans="1:12" x14ac:dyDescent="0.25">
      <c r="A115">
        <v>565090</v>
      </c>
      <c r="B115">
        <v>14.2670002</v>
      </c>
      <c r="C115">
        <v>0.63400000000000001</v>
      </c>
      <c r="D115">
        <v>1282.7580566399999</v>
      </c>
      <c r="E115">
        <v>2.6570000600000001</v>
      </c>
      <c r="F115">
        <v>9.9000003020963209E+37</v>
      </c>
      <c r="G115">
        <v>1.81830001</v>
      </c>
      <c r="H115">
        <v>9.9000003020963209E+37</v>
      </c>
      <c r="J115" s="2">
        <f>TREND(Calibration!$A$2:$A$4,Calibration!$B$2:$B$4,C115)</f>
        <v>405.58387693818037</v>
      </c>
      <c r="K115" s="2">
        <f>TREND(Calibration!$A$2:$A$4,Calibration!$C$2:$C$4,E115)</f>
        <v>1055.222927076167</v>
      </c>
      <c r="L115" s="2">
        <f>TREND(Calibration!$A$2:$A$4,Calibration!$D$2:$D$4,G115)</f>
        <v>708.54264753608788</v>
      </c>
    </row>
    <row r="116" spans="1:12" x14ac:dyDescent="0.25">
      <c r="A116">
        <v>570091</v>
      </c>
      <c r="B116">
        <v>14.27999973</v>
      </c>
      <c r="C116">
        <v>0.63620001000000004</v>
      </c>
      <c r="D116">
        <v>1180.3409423799999</v>
      </c>
      <c r="E116">
        <v>2.8833000700000002</v>
      </c>
      <c r="F116">
        <v>9.9000003020963209E+37</v>
      </c>
      <c r="G116">
        <v>1.81449997</v>
      </c>
      <c r="H116">
        <v>9.9000003020963209E+37</v>
      </c>
      <c r="J116" s="2">
        <f>TREND(Calibration!$A$2:$A$4,Calibration!$B$2:$B$4,C116)</f>
        <v>406.93329889110737</v>
      </c>
      <c r="K116" s="2">
        <f>TREND(Calibration!$A$2:$A$4,Calibration!$C$2:$C$4,E116)</f>
        <v>1146.7806358241096</v>
      </c>
      <c r="L116" s="2">
        <f>TREND(Calibration!$A$2:$A$4,Calibration!$D$2:$D$4,G116)</f>
        <v>706.97612300151377</v>
      </c>
    </row>
    <row r="117" spans="1:12" x14ac:dyDescent="0.25">
      <c r="A117">
        <v>575090</v>
      </c>
      <c r="B117">
        <v>14.29899979</v>
      </c>
      <c r="C117">
        <v>0.63620001000000004</v>
      </c>
      <c r="D117">
        <v>1216.5579834</v>
      </c>
      <c r="E117">
        <v>2.5883998899999998</v>
      </c>
      <c r="F117">
        <v>1240.9350585899999</v>
      </c>
      <c r="G117">
        <v>1.81719995</v>
      </c>
      <c r="H117">
        <v>9.9000003020963209E+37</v>
      </c>
      <c r="J117" s="2">
        <f>TREND(Calibration!$A$2:$A$4,Calibration!$B$2:$B$4,C117)</f>
        <v>406.93329889110737</v>
      </c>
      <c r="K117" s="2">
        <f>TREND(Calibration!$A$2:$A$4,Calibration!$C$2:$C$4,E117)</f>
        <v>1027.4682911620134</v>
      </c>
      <c r="L117" s="2">
        <f>TREND(Calibration!$A$2:$A$4,Calibration!$D$2:$D$4,G117)</f>
        <v>708.08915994661413</v>
      </c>
    </row>
    <row r="118" spans="1:12" x14ac:dyDescent="0.25">
      <c r="A118">
        <v>580091</v>
      </c>
      <c r="B118">
        <v>14.3579998</v>
      </c>
      <c r="C118">
        <v>0.63669997</v>
      </c>
      <c r="D118">
        <v>9.9000003020963209E+37</v>
      </c>
      <c r="E118">
        <v>2.4907000099999999</v>
      </c>
      <c r="F118">
        <v>994.71099853999999</v>
      </c>
      <c r="G118">
        <v>1.81719995</v>
      </c>
      <c r="H118">
        <v>9.9000003020963209E+37</v>
      </c>
      <c r="J118" s="2">
        <f>TREND(Calibration!$A$2:$A$4,Calibration!$B$2:$B$4,C118)</f>
        <v>407.23995976973305</v>
      </c>
      <c r="K118" s="2">
        <f>TREND(Calibration!$A$2:$A$4,Calibration!$C$2:$C$4,E118)</f>
        <v>987.94033374942239</v>
      </c>
      <c r="L118" s="2">
        <f>TREND(Calibration!$A$2:$A$4,Calibration!$D$2:$D$4,G118)</f>
        <v>708.08915994661413</v>
      </c>
    </row>
    <row r="119" spans="1:12" x14ac:dyDescent="0.25">
      <c r="A119">
        <v>585092</v>
      </c>
      <c r="B119">
        <v>14.399999619999999</v>
      </c>
      <c r="C119">
        <v>0.63889998000000003</v>
      </c>
      <c r="D119">
        <v>1169.59802246</v>
      </c>
      <c r="E119">
        <v>2.3863999800000002</v>
      </c>
      <c r="F119">
        <v>1015.52301025</v>
      </c>
      <c r="G119">
        <v>1.81350005</v>
      </c>
      <c r="H119">
        <v>9.9000003020963209E+37</v>
      </c>
      <c r="J119" s="2">
        <f>TREND(Calibration!$A$2:$A$4,Calibration!$B$2:$B$4,C119)</f>
        <v>408.58938172265999</v>
      </c>
      <c r="K119" s="2">
        <f>TREND(Calibration!$A$2:$A$4,Calibration!$C$2:$C$4,E119)</f>
        <v>945.74205117249448</v>
      </c>
      <c r="L119" s="2">
        <f>TREND(Calibration!$A$2:$A$4,Calibration!$D$2:$D$4,G119)</f>
        <v>706.56391702141593</v>
      </c>
    </row>
    <row r="120" spans="1:12" x14ac:dyDescent="0.25">
      <c r="A120">
        <v>590103</v>
      </c>
      <c r="B120">
        <v>14.49400043</v>
      </c>
      <c r="C120">
        <v>0.63779998000000004</v>
      </c>
      <c r="D120">
        <v>1145.61901855</v>
      </c>
      <c r="E120">
        <v>2.3605000999999999</v>
      </c>
      <c r="F120">
        <v>1098.3270263700001</v>
      </c>
      <c r="G120">
        <v>1.81449997</v>
      </c>
      <c r="H120">
        <v>9.9000003020963209E+37</v>
      </c>
      <c r="J120" s="2">
        <f>TREND(Calibration!$A$2:$A$4,Calibration!$B$2:$B$4,C120)</f>
        <v>407.91467381305068</v>
      </c>
      <c r="K120" s="2">
        <f>TREND(Calibration!$A$2:$A$4,Calibration!$C$2:$C$4,E120)</f>
        <v>935.26333458009708</v>
      </c>
      <c r="L120" s="2">
        <f>TREND(Calibration!$A$2:$A$4,Calibration!$D$2:$D$4,G120)</f>
        <v>706.97612300151377</v>
      </c>
    </row>
    <row r="121" spans="1:12" x14ac:dyDescent="0.25">
      <c r="A121">
        <v>595091</v>
      </c>
      <c r="B121">
        <v>14.559000019999999</v>
      </c>
      <c r="C121">
        <v>0.63990002999999995</v>
      </c>
      <c r="D121">
        <v>9.9000003020963209E+37</v>
      </c>
      <c r="E121">
        <v>2.4814999100000001</v>
      </c>
      <c r="F121">
        <v>1163.7380371100001</v>
      </c>
      <c r="G121">
        <v>1.81509995</v>
      </c>
      <c r="H121">
        <v>9.9000003020963209E+37</v>
      </c>
      <c r="J121" s="2">
        <f>TREND(Calibration!$A$2:$A$4,Calibration!$B$2:$B$4,C121)</f>
        <v>409.2027832181189</v>
      </c>
      <c r="K121" s="2">
        <f>TREND(Calibration!$A$2:$A$4,Calibration!$C$2:$C$4,E121)</f>
        <v>984.21810644482821</v>
      </c>
      <c r="L121" s="2">
        <f>TREND(Calibration!$A$2:$A$4,Calibration!$D$2:$D$4,G121)</f>
        <v>707.22345813226343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14.66899967</v>
      </c>
      <c r="C2">
        <v>0.63400000000000001</v>
      </c>
      <c r="D2">
        <v>683.65197753999996</v>
      </c>
      <c r="E2">
        <v>2.26110005</v>
      </c>
      <c r="F2">
        <v>9.9000003020963209E+37</v>
      </c>
      <c r="G2">
        <v>1.81509995</v>
      </c>
      <c r="H2">
        <v>9.9000003020963209E+37</v>
      </c>
      <c r="J2" s="2">
        <f>TREND(Calibration!$A$2:$A$4,Calibration!$B$2:$B$4,C2)</f>
        <v>405.58387693818037</v>
      </c>
      <c r="K2" s="2">
        <f>TREND(Calibration!$A$2:$A$4,Calibration!$C$2:$C$4,E2)</f>
        <v>895.04751299250245</v>
      </c>
      <c r="L2" s="2">
        <f>TREND(Calibration!$A$2:$A$4,Calibration!$D$2:$D$4,G2)</f>
        <v>707.22345813226343</v>
      </c>
      <c r="N2" s="2">
        <f>AVERAGE(J2:J265)</f>
        <v>407.38053912405309</v>
      </c>
    </row>
    <row r="3" spans="1:14" x14ac:dyDescent="0.25">
      <c r="A3">
        <v>5076</v>
      </c>
      <c r="B3">
        <v>14.72099972</v>
      </c>
      <c r="C3">
        <v>0.63829999999999998</v>
      </c>
      <c r="D3">
        <v>9.9000003020963209E+37</v>
      </c>
      <c r="E3">
        <v>2.1688001200000002</v>
      </c>
      <c r="F3">
        <v>9.9000003020963209E+37</v>
      </c>
      <c r="G3">
        <v>1.81289995</v>
      </c>
      <c r="H3">
        <v>9.9000003020963209E+37</v>
      </c>
      <c r="J3" s="2">
        <f>TREND(Calibration!$A$2:$A$4,Calibration!$B$2:$B$4,C3)</f>
        <v>408.22137149392597</v>
      </c>
      <c r="K3" s="2">
        <f>TREND(Calibration!$A$2:$A$4,Calibration!$C$2:$C$4,E3)</f>
        <v>857.7042971950508</v>
      </c>
      <c r="L3" s="2">
        <f>TREND(Calibration!$A$2:$A$4,Calibration!$D$2:$D$4,G3)</f>
        <v>706.31653242199127</v>
      </c>
    </row>
    <row r="4" spans="1:14" x14ac:dyDescent="0.25">
      <c r="A4">
        <v>10078</v>
      </c>
      <c r="B4">
        <v>14.795000079999999</v>
      </c>
      <c r="C4">
        <v>0.63889998000000003</v>
      </c>
      <c r="D4">
        <v>1102.2299804700001</v>
      </c>
      <c r="E4">
        <v>2.1552999000000002</v>
      </c>
      <c r="F4">
        <v>9.9000003020963209E+37</v>
      </c>
      <c r="G4">
        <v>1.8162000199999999</v>
      </c>
      <c r="H4">
        <v>9.9000003020963209E+37</v>
      </c>
      <c r="J4" s="2">
        <f>TREND(Calibration!$A$2:$A$4,Calibration!$B$2:$B$4,C4)</f>
        <v>408.58938172265999</v>
      </c>
      <c r="K4" s="2">
        <f>TREND(Calibration!$A$2:$A$4,Calibration!$C$2:$C$4,E4)</f>
        <v>852.24230357519571</v>
      </c>
      <c r="L4" s="2">
        <f>TREND(Calibration!$A$2:$A$4,Calibration!$D$2:$D$4,G4)</f>
        <v>707.67694984412663</v>
      </c>
    </row>
    <row r="5" spans="1:14" x14ac:dyDescent="0.25">
      <c r="A5">
        <v>15083</v>
      </c>
      <c r="B5">
        <v>14.850000380000001</v>
      </c>
      <c r="C5">
        <v>0.63719999999999999</v>
      </c>
      <c r="D5">
        <v>313.31399535999998</v>
      </c>
      <c r="E5">
        <v>1.1724000000000001</v>
      </c>
      <c r="F5">
        <v>9.9000003020963209E+37</v>
      </c>
      <c r="G5">
        <v>1.8166999800000001</v>
      </c>
      <c r="H5">
        <v>9.9000003020963209E+37</v>
      </c>
      <c r="J5" s="2">
        <f>TREND(Calibration!$A$2:$A$4,Calibration!$B$2:$B$4,C5)</f>
        <v>407.5466635843166</v>
      </c>
      <c r="K5" s="2">
        <f>TREND(Calibration!$A$2:$A$4,Calibration!$C$2:$C$4,E5)</f>
        <v>454.57522979741879</v>
      </c>
      <c r="L5" s="2">
        <f>TREND(Calibration!$A$2:$A$4,Calibration!$D$2:$D$4,G5)</f>
        <v>707.88305283417571</v>
      </c>
    </row>
    <row r="6" spans="1:14" x14ac:dyDescent="0.25">
      <c r="A6">
        <v>20079</v>
      </c>
      <c r="B6">
        <v>14.80799961</v>
      </c>
      <c r="C6">
        <v>0.64099996999999997</v>
      </c>
      <c r="D6">
        <v>834.34399413999995</v>
      </c>
      <c r="E6">
        <v>1.6621999700000001</v>
      </c>
      <c r="F6">
        <v>9.9000003020963209E+37</v>
      </c>
      <c r="G6">
        <v>1.81449997</v>
      </c>
      <c r="H6">
        <v>9.9000003020963209E+37</v>
      </c>
      <c r="J6" s="2">
        <f>TREND(Calibration!$A$2:$A$4,Calibration!$B$2:$B$4,C6)</f>
        <v>409.87745432547865</v>
      </c>
      <c r="K6" s="2">
        <f>TREND(Calibration!$A$2:$A$4,Calibration!$C$2:$C$4,E6)</f>
        <v>652.74120865889074</v>
      </c>
      <c r="L6" s="2">
        <f>TREND(Calibration!$A$2:$A$4,Calibration!$D$2:$D$4,G6)</f>
        <v>706.97612300151377</v>
      </c>
    </row>
    <row r="7" spans="1:14" x14ac:dyDescent="0.25">
      <c r="A7">
        <v>25085</v>
      </c>
      <c r="B7">
        <v>14.743000029999999</v>
      </c>
      <c r="C7">
        <v>0.63990002999999995</v>
      </c>
      <c r="D7">
        <v>1052.2869873</v>
      </c>
      <c r="E7">
        <v>1.65629995</v>
      </c>
      <c r="F7">
        <v>9.9000003020963209E+37</v>
      </c>
      <c r="G7">
        <v>1.8118000000000001</v>
      </c>
      <c r="H7">
        <v>9.9000003020963209E+37</v>
      </c>
      <c r="J7" s="2">
        <f>TREND(Calibration!$A$2:$A$4,Calibration!$B$2:$B$4,C7)</f>
        <v>409.2027832181189</v>
      </c>
      <c r="K7" s="2">
        <f>TREND(Calibration!$A$2:$A$4,Calibration!$C$2:$C$4,E7)</f>
        <v>650.35414595939267</v>
      </c>
      <c r="L7" s="2">
        <f>TREND(Calibration!$A$2:$A$4,Calibration!$D$2:$D$4,G7)</f>
        <v>705.86309017880308</v>
      </c>
    </row>
    <row r="8" spans="1:14" x14ac:dyDescent="0.25">
      <c r="A8">
        <v>30081</v>
      </c>
      <c r="B8">
        <v>14.66300011</v>
      </c>
      <c r="C8">
        <v>0.62970000999999998</v>
      </c>
      <c r="D8">
        <v>9.9000003020963209E+37</v>
      </c>
      <c r="E8">
        <v>1.69029999</v>
      </c>
      <c r="F8">
        <v>1315.83496094</v>
      </c>
      <c r="G8">
        <v>1.80970001</v>
      </c>
      <c r="H8">
        <v>9.9000003020963209E+37</v>
      </c>
      <c r="J8" s="2">
        <f>TREND(Calibration!$A$2:$A$4,Calibration!$B$2:$B$4,C8)</f>
        <v>402.94638851614303</v>
      </c>
      <c r="K8" s="2">
        <f>TREND(Calibration!$A$2:$A$4,Calibration!$C$2:$C$4,E8)</f>
        <v>664.11007005209774</v>
      </c>
      <c r="L8" s="2">
        <f>TREND(Calibration!$A$2:$A$4,Calibration!$D$2:$D$4,G8)</f>
        <v>704.99739248684193</v>
      </c>
    </row>
    <row r="9" spans="1:14" x14ac:dyDescent="0.25">
      <c r="A9">
        <v>35082</v>
      </c>
      <c r="B9">
        <v>14.678000450000001</v>
      </c>
      <c r="C9">
        <v>0.62540001000000001</v>
      </c>
      <c r="D9">
        <v>621.43902588000003</v>
      </c>
      <c r="E9">
        <v>1.66929996</v>
      </c>
      <c r="F9">
        <v>1260.48205566</v>
      </c>
      <c r="G9">
        <v>1.8118000000000001</v>
      </c>
      <c r="H9">
        <v>9.9000003020963209E+37</v>
      </c>
      <c r="J9" s="2">
        <f>TREND(Calibration!$A$2:$A$4,Calibration!$B$2:$B$4,C9)</f>
        <v>400.30889396039743</v>
      </c>
      <c r="K9" s="2">
        <f>TREND(Calibration!$A$2:$A$4,Calibration!$C$2:$C$4,E9)</f>
        <v>655.61376185291533</v>
      </c>
      <c r="L9" s="2">
        <f>TREND(Calibration!$A$2:$A$4,Calibration!$D$2:$D$4,G9)</f>
        <v>705.86309017880308</v>
      </c>
    </row>
    <row r="10" spans="1:14" x14ac:dyDescent="0.25">
      <c r="A10">
        <v>40082</v>
      </c>
      <c r="B10">
        <v>14.710000040000001</v>
      </c>
      <c r="C10">
        <v>0.62099998999999995</v>
      </c>
      <c r="D10">
        <v>645.30499268000005</v>
      </c>
      <c r="E10">
        <v>1.6552</v>
      </c>
      <c r="F10">
        <v>1080.18005371</v>
      </c>
      <c r="G10">
        <v>1.81449997</v>
      </c>
      <c r="H10">
        <v>9.9000003020963209E+37</v>
      </c>
      <c r="J10" s="2">
        <f>TREND(Calibration!$A$2:$A$4,Calibration!$B$2:$B$4,C10)</f>
        <v>397.61005005454348</v>
      </c>
      <c r="K10" s="2">
        <f>TREND(Calibration!$A$2:$A$4,Calibration!$C$2:$C$4,E10)</f>
        <v>649.90912210925103</v>
      </c>
      <c r="L10" s="2">
        <f>TREND(Calibration!$A$2:$A$4,Calibration!$D$2:$D$4,G10)</f>
        <v>706.97612300151377</v>
      </c>
    </row>
    <row r="11" spans="1:14" x14ac:dyDescent="0.25">
      <c r="A11">
        <v>45082</v>
      </c>
      <c r="B11">
        <v>14.72900009</v>
      </c>
      <c r="C11">
        <v>0.62269998000000004</v>
      </c>
      <c r="D11">
        <v>9.9000003020963209E+37</v>
      </c>
      <c r="E11">
        <v>1.74380004</v>
      </c>
      <c r="F11">
        <v>835.95098876999998</v>
      </c>
      <c r="G11">
        <v>1.8118000000000001</v>
      </c>
      <c r="H11">
        <v>9.9000003020963209E+37</v>
      </c>
      <c r="J11" s="2">
        <f>TREND(Calibration!$A$2:$A$4,Calibration!$B$2:$B$4,C11)</f>
        <v>398.65277432659514</v>
      </c>
      <c r="K11" s="2">
        <f>TREND(Calibration!$A$2:$A$4,Calibration!$C$2:$C$4,E11)</f>
        <v>685.75541596215908</v>
      </c>
      <c r="L11" s="2">
        <f>TREND(Calibration!$A$2:$A$4,Calibration!$D$2:$D$4,G11)</f>
        <v>705.86309017880308</v>
      </c>
    </row>
    <row r="12" spans="1:14" x14ac:dyDescent="0.25">
      <c r="A12">
        <v>50082</v>
      </c>
      <c r="B12">
        <v>14.777000429999999</v>
      </c>
      <c r="C12">
        <v>0.62970000999999998</v>
      </c>
      <c r="D12">
        <v>901.10198975000003</v>
      </c>
      <c r="E12">
        <v>1.8815000099999999</v>
      </c>
      <c r="F12">
        <v>798.86901854999996</v>
      </c>
      <c r="G12">
        <v>1.81289995</v>
      </c>
      <c r="H12">
        <v>9.9000003020963209E+37</v>
      </c>
      <c r="J12" s="2">
        <f>TREND(Calibration!$A$2:$A$4,Calibration!$B$2:$B$4,C12)</f>
        <v>402.94638851614303</v>
      </c>
      <c r="K12" s="2">
        <f>TREND(Calibration!$A$2:$A$4,Calibration!$C$2:$C$4,E12)</f>
        <v>741.46683085719326</v>
      </c>
      <c r="L12" s="2">
        <f>TREND(Calibration!$A$2:$A$4,Calibration!$D$2:$D$4,G12)</f>
        <v>706.31653242199127</v>
      </c>
    </row>
    <row r="13" spans="1:14" x14ac:dyDescent="0.25">
      <c r="A13">
        <v>55082</v>
      </c>
      <c r="B13">
        <v>14.751000400000001</v>
      </c>
      <c r="C13">
        <v>0.62589996999999997</v>
      </c>
      <c r="D13">
        <v>1220.7719726600001</v>
      </c>
      <c r="E13">
        <v>1.7367999599999999</v>
      </c>
      <c r="F13">
        <v>610.18902588000003</v>
      </c>
      <c r="G13">
        <v>1.81719995</v>
      </c>
      <c r="H13">
        <v>9.9000003020963209E+37</v>
      </c>
      <c r="J13" s="2">
        <f>TREND(Calibration!$A$2:$A$4,Calibration!$B$2:$B$4,C13)</f>
        <v>400.6155548390231</v>
      </c>
      <c r="K13" s="2">
        <f>TREND(Calibration!$A$2:$A$4,Calibration!$C$2:$C$4,E13)</f>
        <v>682.92328490811144</v>
      </c>
      <c r="L13" s="2">
        <f>TREND(Calibration!$A$2:$A$4,Calibration!$D$2:$D$4,G13)</f>
        <v>708.08915994661413</v>
      </c>
    </row>
    <row r="14" spans="1:14" x14ac:dyDescent="0.25">
      <c r="A14">
        <v>60083</v>
      </c>
      <c r="B14">
        <v>14.663999560000001</v>
      </c>
      <c r="C14">
        <v>0.62699996999999996</v>
      </c>
      <c r="D14">
        <v>9.9000003020963209E+37</v>
      </c>
      <c r="E14">
        <v>1.7832000299999999</v>
      </c>
      <c r="F14">
        <v>452.61999512</v>
      </c>
      <c r="G14">
        <v>1.81780005</v>
      </c>
      <c r="H14">
        <v>9.9000003020963209E+37</v>
      </c>
      <c r="J14" s="2">
        <f>TREND(Calibration!$A$2:$A$4,Calibration!$B$2:$B$4,C14)</f>
        <v>401.29026274863241</v>
      </c>
      <c r="K14" s="2">
        <f>TREND(Calibration!$A$2:$A$4,Calibration!$C$2:$C$4,E14)</f>
        <v>701.69608167000342</v>
      </c>
      <c r="L14" s="2">
        <f>TREND(Calibration!$A$2:$A$4,Calibration!$D$2:$D$4,G14)</f>
        <v>708.33654454603891</v>
      </c>
    </row>
    <row r="15" spans="1:14" x14ac:dyDescent="0.25">
      <c r="A15">
        <v>65084</v>
      </c>
      <c r="B15">
        <v>14.567999840000001</v>
      </c>
      <c r="C15">
        <v>0.63129997000000004</v>
      </c>
      <c r="D15">
        <v>9.9000003020963209E+37</v>
      </c>
      <c r="E15">
        <v>1.90199995</v>
      </c>
      <c r="F15">
        <v>555.75701904000005</v>
      </c>
      <c r="G15">
        <v>1.81289995</v>
      </c>
      <c r="H15">
        <v>9.9000003020963209E+37</v>
      </c>
      <c r="J15" s="2">
        <f>TREND(Calibration!$A$2:$A$4,Calibration!$B$2:$B$4,C15)</f>
        <v>403.92775730437813</v>
      </c>
      <c r="K15" s="2">
        <f>TREND(Calibration!$A$2:$A$4,Calibration!$C$2:$C$4,E15)</f>
        <v>749.76080988030651</v>
      </c>
      <c r="L15" s="2">
        <f>TREND(Calibration!$A$2:$A$4,Calibration!$D$2:$D$4,G15)</f>
        <v>706.31653242199127</v>
      </c>
    </row>
    <row r="16" spans="1:14" x14ac:dyDescent="0.25">
      <c r="A16">
        <v>70084</v>
      </c>
      <c r="B16">
        <v>14.48200035</v>
      </c>
      <c r="C16">
        <v>0.62429999999999997</v>
      </c>
      <c r="D16">
        <v>1042.9119873</v>
      </c>
      <c r="E16">
        <v>1.77890003</v>
      </c>
      <c r="F16">
        <v>778.67999268000005</v>
      </c>
      <c r="G16">
        <v>1.8123999799999999</v>
      </c>
      <c r="H16">
        <v>9.9000003020963209E+37</v>
      </c>
      <c r="J16" s="2">
        <f>TREND(Calibration!$A$2:$A$4,Calibration!$B$2:$B$4,C16)</f>
        <v>399.63417991707979</v>
      </c>
      <c r="K16" s="2">
        <f>TREND(Calibration!$A$2:$A$4,Calibration!$C$2:$C$4,E16)</f>
        <v>699.95636390500579</v>
      </c>
      <c r="L16" s="2">
        <f>TREND(Calibration!$A$2:$A$4,Calibration!$D$2:$D$4,G16)</f>
        <v>706.11042530955262</v>
      </c>
    </row>
    <row r="17" spans="1:12" x14ac:dyDescent="0.25">
      <c r="A17">
        <v>75084</v>
      </c>
      <c r="B17">
        <v>14.40400028</v>
      </c>
      <c r="C17">
        <v>0.62970000999999998</v>
      </c>
      <c r="D17">
        <v>1270.5920410199999</v>
      </c>
      <c r="E17">
        <v>1.74109995</v>
      </c>
      <c r="F17">
        <v>940.70501708999996</v>
      </c>
      <c r="G17">
        <v>1.81079996</v>
      </c>
      <c r="H17">
        <v>9.9000003020963209E+37</v>
      </c>
      <c r="J17" s="2">
        <f>TREND(Calibration!$A$2:$A$4,Calibration!$B$2:$B$4,C17)</f>
        <v>402.94638851614303</v>
      </c>
      <c r="K17" s="2">
        <f>TREND(Calibration!$A$2:$A$4,Calibration!$C$2:$C$4,E17)</f>
        <v>684.66299862725384</v>
      </c>
      <c r="L17" s="2">
        <f>TREND(Calibration!$A$2:$A$4,Calibration!$D$2:$D$4,G17)</f>
        <v>705.45083473003001</v>
      </c>
    </row>
    <row r="18" spans="1:12" x14ac:dyDescent="0.25">
      <c r="A18">
        <v>80084</v>
      </c>
      <c r="B18">
        <v>14.329999920000001</v>
      </c>
      <c r="C18">
        <v>0.62589996999999997</v>
      </c>
      <c r="D18">
        <v>1305.9909668</v>
      </c>
      <c r="E18">
        <v>1.68550003</v>
      </c>
      <c r="F18">
        <v>1064.6789550799999</v>
      </c>
      <c r="G18">
        <v>1.81509995</v>
      </c>
      <c r="H18">
        <v>9.9000003020963209E+37</v>
      </c>
      <c r="J18" s="2">
        <f>TREND(Calibration!$A$2:$A$4,Calibration!$B$2:$B$4,C18)</f>
        <v>400.6155548390231</v>
      </c>
      <c r="K18" s="2">
        <f>TREND(Calibration!$A$2:$A$4,Calibration!$C$2:$C$4,E18)</f>
        <v>662.16807570714923</v>
      </c>
      <c r="L18" s="2">
        <f>TREND(Calibration!$A$2:$A$4,Calibration!$D$2:$D$4,G18)</f>
        <v>707.22345813226343</v>
      </c>
    </row>
    <row r="19" spans="1:12" x14ac:dyDescent="0.25">
      <c r="A19">
        <v>85085</v>
      </c>
      <c r="B19">
        <v>14.324000359999999</v>
      </c>
      <c r="C19">
        <v>0.62480002999999995</v>
      </c>
      <c r="D19">
        <v>9.9000003020963209E+37</v>
      </c>
      <c r="E19">
        <v>1.6535999800000001</v>
      </c>
      <c r="F19">
        <v>461.51199341</v>
      </c>
      <c r="G19">
        <v>1.8118000000000001</v>
      </c>
      <c r="H19">
        <v>9.9000003020963209E+37</v>
      </c>
      <c r="J19" s="2">
        <f>TREND(Calibration!$A$2:$A$4,Calibration!$B$2:$B$4,C19)</f>
        <v>399.94088373166335</v>
      </c>
      <c r="K19" s="2">
        <f>TREND(Calibration!$A$2:$A$4,Calibration!$C$2:$C$4,E19)</f>
        <v>649.2617771747507</v>
      </c>
      <c r="L19" s="2">
        <f>TREND(Calibration!$A$2:$A$4,Calibration!$D$2:$D$4,G19)</f>
        <v>705.86309017880308</v>
      </c>
    </row>
    <row r="20" spans="1:12" x14ac:dyDescent="0.25">
      <c r="A20">
        <v>90084</v>
      </c>
      <c r="B20">
        <v>14.31999969</v>
      </c>
      <c r="C20">
        <v>0.63239997999999997</v>
      </c>
      <c r="D20">
        <v>789.61401366999996</v>
      </c>
      <c r="E20">
        <v>1.6045000599999999</v>
      </c>
      <c r="F20">
        <v>1010.19702148</v>
      </c>
      <c r="G20">
        <v>1.81830001</v>
      </c>
      <c r="H20">
        <v>9.9000003020963209E+37</v>
      </c>
      <c r="J20" s="2">
        <f>TREND(Calibration!$A$2:$A$4,Calibration!$B$2:$B$4,C20)</f>
        <v>404.60247134769565</v>
      </c>
      <c r="K20" s="2">
        <f>TREND(Calibration!$A$2:$A$4,Calibration!$C$2:$C$4,E20)</f>
        <v>629.39666017847969</v>
      </c>
      <c r="L20" s="2">
        <f>TREND(Calibration!$A$2:$A$4,Calibration!$D$2:$D$4,G20)</f>
        <v>708.54264753608788</v>
      </c>
    </row>
    <row r="21" spans="1:12" x14ac:dyDescent="0.25">
      <c r="A21">
        <v>95085</v>
      </c>
      <c r="B21">
        <v>14.375</v>
      </c>
      <c r="C21">
        <v>0.63239997999999997</v>
      </c>
      <c r="D21">
        <v>806.28497314000003</v>
      </c>
      <c r="E21">
        <v>1.62820005</v>
      </c>
      <c r="F21">
        <v>9.9000003020963209E+37</v>
      </c>
      <c r="G21">
        <v>1.81719995</v>
      </c>
      <c r="H21">
        <v>9.9000003020963209E+37</v>
      </c>
      <c r="J21" s="2">
        <f>TREND(Calibration!$A$2:$A$4,Calibration!$B$2:$B$4,C21)</f>
        <v>404.60247134769565</v>
      </c>
      <c r="K21" s="2">
        <f>TREND(Calibration!$A$2:$A$4,Calibration!$C$2:$C$4,E21)</f>
        <v>638.98533311644894</v>
      </c>
      <c r="L21" s="2">
        <f>TREND(Calibration!$A$2:$A$4,Calibration!$D$2:$D$4,G21)</f>
        <v>708.08915994661413</v>
      </c>
    </row>
    <row r="22" spans="1:12" x14ac:dyDescent="0.25">
      <c r="A22">
        <v>100084</v>
      </c>
      <c r="B22">
        <v>14.352999690000001</v>
      </c>
      <c r="C22">
        <v>0.63510001000000005</v>
      </c>
      <c r="D22">
        <v>9.9000003020963209E+37</v>
      </c>
      <c r="E22">
        <v>1.6244000199999999</v>
      </c>
      <c r="F22">
        <v>9.9000003020963209E+37</v>
      </c>
      <c r="G22">
        <v>1.81830001</v>
      </c>
      <c r="H22">
        <v>9.9000003020963209E+37</v>
      </c>
      <c r="J22" s="2">
        <f>TREND(Calibration!$A$2:$A$4,Calibration!$B$2:$B$4,C22)</f>
        <v>406.258590981498</v>
      </c>
      <c r="K22" s="2">
        <f>TREND(Calibration!$A$2:$A$4,Calibration!$C$2:$C$4,E22)</f>
        <v>637.44789597725719</v>
      </c>
      <c r="L22" s="2">
        <f>TREND(Calibration!$A$2:$A$4,Calibration!$D$2:$D$4,G22)</f>
        <v>708.54264753608788</v>
      </c>
    </row>
    <row r="23" spans="1:12" x14ac:dyDescent="0.25">
      <c r="A23">
        <v>105086</v>
      </c>
      <c r="B23">
        <v>14.37199974</v>
      </c>
      <c r="C23">
        <v>0.63349997999999996</v>
      </c>
      <c r="D23">
        <v>1053.27697754</v>
      </c>
      <c r="E23">
        <v>1.6007000199999999</v>
      </c>
      <c r="F23">
        <v>9.9000003020963209E+37</v>
      </c>
      <c r="G23">
        <v>1.8166999800000001</v>
      </c>
      <c r="H23">
        <v>9.9000003020963209E+37</v>
      </c>
      <c r="J23" s="2">
        <f>TREND(Calibration!$A$2:$A$4,Calibration!$B$2:$B$4,C23)</f>
        <v>405.27717925730502</v>
      </c>
      <c r="K23" s="2">
        <f>TREND(Calibration!$A$2:$A$4,Calibration!$C$2:$C$4,E23)</f>
        <v>627.85921899343282</v>
      </c>
      <c r="L23" s="2">
        <f>TREND(Calibration!$A$2:$A$4,Calibration!$D$2:$D$4,G23)</f>
        <v>707.88305283417571</v>
      </c>
    </row>
    <row r="24" spans="1:12" x14ac:dyDescent="0.25">
      <c r="A24">
        <v>110085</v>
      </c>
      <c r="B24">
        <v>14.33699989</v>
      </c>
      <c r="C24">
        <v>0.62809998</v>
      </c>
      <c r="D24">
        <v>999.69396973000005</v>
      </c>
      <c r="E24">
        <v>1.6066000499999999</v>
      </c>
      <c r="F24">
        <v>9.9000003020963209E+37</v>
      </c>
      <c r="G24">
        <v>1.81509995</v>
      </c>
      <c r="H24">
        <v>9.9000003020963209E+37</v>
      </c>
      <c r="J24" s="2">
        <f>TREND(Calibration!$A$2:$A$4,Calibration!$B$2:$B$4,C24)</f>
        <v>401.96497679195005</v>
      </c>
      <c r="K24" s="2">
        <f>TREND(Calibration!$A$2:$A$4,Calibration!$C$2:$C$4,E24)</f>
        <v>630.24628573878613</v>
      </c>
      <c r="L24" s="2">
        <f>TREND(Calibration!$A$2:$A$4,Calibration!$D$2:$D$4,G24)</f>
        <v>707.22345813226343</v>
      </c>
    </row>
    <row r="25" spans="1:12" x14ac:dyDescent="0.25">
      <c r="A25">
        <v>115086</v>
      </c>
      <c r="B25">
        <v>14.31700039</v>
      </c>
      <c r="C25">
        <v>0.63450002999999999</v>
      </c>
      <c r="D25">
        <v>596.53198241999996</v>
      </c>
      <c r="E25">
        <v>1.61960006</v>
      </c>
      <c r="F25">
        <v>1159.3969726600001</v>
      </c>
      <c r="G25">
        <v>1.8166999800000001</v>
      </c>
      <c r="H25">
        <v>9.9000003020963209E+37</v>
      </c>
      <c r="J25" s="2">
        <f>TREND(Calibration!$A$2:$A$4,Calibration!$B$2:$B$4,C25)</f>
        <v>405.89058075276398</v>
      </c>
      <c r="K25" s="2">
        <f>TREND(Calibration!$A$2:$A$4,Calibration!$C$2:$C$4,E25)</f>
        <v>635.50590163230879</v>
      </c>
      <c r="L25" s="2">
        <f>TREND(Calibration!$A$2:$A$4,Calibration!$D$2:$D$4,G25)</f>
        <v>707.88305283417571</v>
      </c>
    </row>
    <row r="26" spans="1:12" x14ac:dyDescent="0.25">
      <c r="A26">
        <v>120086</v>
      </c>
      <c r="B26">
        <v>14.28499985</v>
      </c>
      <c r="C26">
        <v>0.63450002999999999</v>
      </c>
      <c r="D26">
        <v>753.71099853999999</v>
      </c>
      <c r="E26">
        <v>1.61580002</v>
      </c>
      <c r="F26">
        <v>867.84100341999999</v>
      </c>
      <c r="G26">
        <v>1.81400001</v>
      </c>
      <c r="H26">
        <v>9.9000003020963209E+37</v>
      </c>
      <c r="J26" s="2">
        <f>TREND(Calibration!$A$2:$A$4,Calibration!$B$2:$B$4,C26)</f>
        <v>405.89058075276398</v>
      </c>
      <c r="K26" s="2">
        <f>TREND(Calibration!$A$2:$A$4,Calibration!$C$2:$C$4,E26)</f>
        <v>633.96846044726192</v>
      </c>
      <c r="L26" s="2">
        <f>TREND(Calibration!$A$2:$A$4,Calibration!$D$2:$D$4,G26)</f>
        <v>706.77002001146491</v>
      </c>
    </row>
    <row r="27" spans="1:12" x14ac:dyDescent="0.25">
      <c r="A27">
        <v>125085</v>
      </c>
      <c r="B27">
        <v>14.28100014</v>
      </c>
      <c r="C27">
        <v>0.63620001000000004</v>
      </c>
      <c r="D27">
        <v>890.35400390999996</v>
      </c>
      <c r="E27">
        <v>1.6482000400000001</v>
      </c>
      <c r="F27">
        <v>9.9000003020963209E+37</v>
      </c>
      <c r="G27">
        <v>1.8162000199999999</v>
      </c>
      <c r="H27">
        <v>9.9000003020963209E+37</v>
      </c>
      <c r="J27" s="2">
        <f>TREND(Calibration!$A$2:$A$4,Calibration!$B$2:$B$4,C27)</f>
        <v>406.93329889110737</v>
      </c>
      <c r="K27" s="2">
        <f>TREND(Calibration!$A$2:$A$4,Calibration!$C$2:$C$4,E27)</f>
        <v>647.07703960546655</v>
      </c>
      <c r="L27" s="2">
        <f>TREND(Calibration!$A$2:$A$4,Calibration!$D$2:$D$4,G27)</f>
        <v>707.67694984412663</v>
      </c>
    </row>
    <row r="28" spans="1:12" x14ac:dyDescent="0.25">
      <c r="A28">
        <v>130086</v>
      </c>
      <c r="B28">
        <v>14.31999969</v>
      </c>
      <c r="C28">
        <v>0.63719999999999999</v>
      </c>
      <c r="D28">
        <v>9.9000003020963209E+37</v>
      </c>
      <c r="E28">
        <v>1.61689997</v>
      </c>
      <c r="F28">
        <v>1003.75097656</v>
      </c>
      <c r="G28">
        <v>1.81350005</v>
      </c>
      <c r="H28">
        <v>9.9000003020963209E+37</v>
      </c>
      <c r="J28" s="2">
        <f>TREND(Calibration!$A$2:$A$4,Calibration!$B$2:$B$4,C28)</f>
        <v>407.5466635843166</v>
      </c>
      <c r="K28" s="2">
        <f>TREND(Calibration!$A$2:$A$4,Calibration!$C$2:$C$4,E28)</f>
        <v>634.41348429740356</v>
      </c>
      <c r="L28" s="2">
        <f>TREND(Calibration!$A$2:$A$4,Calibration!$D$2:$D$4,G28)</f>
        <v>706.56391702141593</v>
      </c>
    </row>
    <row r="29" spans="1:12" x14ac:dyDescent="0.25">
      <c r="A29">
        <v>135086</v>
      </c>
      <c r="B29">
        <v>14.3920002</v>
      </c>
      <c r="C29">
        <v>0.63719999999999999</v>
      </c>
      <c r="D29">
        <v>1309.0939941399999</v>
      </c>
      <c r="E29">
        <v>1.63469994</v>
      </c>
      <c r="F29">
        <v>1196.1619873</v>
      </c>
      <c r="G29">
        <v>1.8118000000000001</v>
      </c>
      <c r="H29">
        <v>1248.9589843700001</v>
      </c>
      <c r="J29" s="2">
        <f>TREND(Calibration!$A$2:$A$4,Calibration!$B$2:$B$4,C29)</f>
        <v>407.5466635843166</v>
      </c>
      <c r="K29" s="2">
        <f>TREND(Calibration!$A$2:$A$4,Calibration!$C$2:$C$4,E29)</f>
        <v>641.61509453587462</v>
      </c>
      <c r="L29" s="2">
        <f>TREND(Calibration!$A$2:$A$4,Calibration!$D$2:$D$4,G29)</f>
        <v>705.86309017880308</v>
      </c>
    </row>
    <row r="30" spans="1:12" x14ac:dyDescent="0.25">
      <c r="A30">
        <v>140086</v>
      </c>
      <c r="B30">
        <v>14.446999549999999</v>
      </c>
      <c r="C30">
        <v>0.64050001000000001</v>
      </c>
      <c r="D30">
        <v>9.9000003020963209E+37</v>
      </c>
      <c r="E30">
        <v>1.6288000300000001</v>
      </c>
      <c r="F30">
        <v>1280.0739746100001</v>
      </c>
      <c r="G30">
        <v>1.8123999799999999</v>
      </c>
      <c r="H30">
        <v>9.9000003020963209E+37</v>
      </c>
      <c r="J30" s="2">
        <f>TREND(Calibration!$A$2:$A$4,Calibration!$B$2:$B$4,C30)</f>
        <v>409.57079344685292</v>
      </c>
      <c r="K30" s="2">
        <f>TREND(Calibration!$A$2:$A$4,Calibration!$C$2:$C$4,E30)</f>
        <v>639.22807634078458</v>
      </c>
      <c r="L30" s="2">
        <f>TREND(Calibration!$A$2:$A$4,Calibration!$D$2:$D$4,G30)</f>
        <v>706.11042530955262</v>
      </c>
    </row>
    <row r="31" spans="1:12" x14ac:dyDescent="0.25">
      <c r="A31">
        <v>145087</v>
      </c>
      <c r="B31">
        <v>14.541000370000001</v>
      </c>
      <c r="C31">
        <v>0.63510001000000005</v>
      </c>
      <c r="D31">
        <v>1234.2729492200001</v>
      </c>
      <c r="E31">
        <v>1.6293</v>
      </c>
      <c r="F31">
        <v>9.9000003020963209E+37</v>
      </c>
      <c r="G31">
        <v>1.81449997</v>
      </c>
      <c r="H31">
        <v>9.9000003020963209E+37</v>
      </c>
      <c r="J31" s="2">
        <f>TREND(Calibration!$A$2:$A$4,Calibration!$B$2:$B$4,C31)</f>
        <v>406.258590981498</v>
      </c>
      <c r="K31" s="2">
        <f>TREND(Calibration!$A$2:$A$4,Calibration!$C$2:$C$4,E31)</f>
        <v>639.43035696659058</v>
      </c>
      <c r="L31" s="2">
        <f>TREND(Calibration!$A$2:$A$4,Calibration!$D$2:$D$4,G31)</f>
        <v>706.97612300151377</v>
      </c>
    </row>
    <row r="32" spans="1:12" x14ac:dyDescent="0.25">
      <c r="A32">
        <v>150087</v>
      </c>
      <c r="B32">
        <v>14.59899998</v>
      </c>
      <c r="C32">
        <v>0.63829999999999998</v>
      </c>
      <c r="D32">
        <v>1243.8950195299999</v>
      </c>
      <c r="E32">
        <v>1.60720003</v>
      </c>
      <c r="F32">
        <v>9.9000003020963209E+37</v>
      </c>
      <c r="G32">
        <v>1.81350005</v>
      </c>
      <c r="H32">
        <v>9.9000003020963209E+37</v>
      </c>
      <c r="J32" s="2">
        <f>TREND(Calibration!$A$2:$A$4,Calibration!$B$2:$B$4,C32)</f>
        <v>408.22137149392597</v>
      </c>
      <c r="K32" s="2">
        <f>TREND(Calibration!$A$2:$A$4,Calibration!$C$2:$C$4,E32)</f>
        <v>630.48902896312177</v>
      </c>
      <c r="L32" s="2">
        <f>TREND(Calibration!$A$2:$A$4,Calibration!$D$2:$D$4,G32)</f>
        <v>706.56391702141593</v>
      </c>
    </row>
    <row r="33" spans="1:12" x14ac:dyDescent="0.25">
      <c r="A33">
        <v>155086</v>
      </c>
      <c r="B33">
        <v>14.59899998</v>
      </c>
      <c r="C33">
        <v>0.63779998000000004</v>
      </c>
      <c r="D33">
        <v>1210.5479736299999</v>
      </c>
      <c r="E33">
        <v>1.6244000199999999</v>
      </c>
      <c r="F33">
        <v>9.9000003020963209E+37</v>
      </c>
      <c r="G33">
        <v>1.8118000000000001</v>
      </c>
      <c r="H33">
        <v>9.9000003020963209E+37</v>
      </c>
      <c r="J33" s="2">
        <f>TREND(Calibration!$A$2:$A$4,Calibration!$B$2:$B$4,C33)</f>
        <v>407.91467381305068</v>
      </c>
      <c r="K33" s="2">
        <f>TREND(Calibration!$A$2:$A$4,Calibration!$C$2:$C$4,E33)</f>
        <v>637.44789597725719</v>
      </c>
      <c r="L33" s="2">
        <f>TREND(Calibration!$A$2:$A$4,Calibration!$D$2:$D$4,G33)</f>
        <v>705.86309017880308</v>
      </c>
    </row>
    <row r="34" spans="1:12" x14ac:dyDescent="0.25">
      <c r="A34">
        <v>160088</v>
      </c>
      <c r="B34">
        <v>14.583000180000001</v>
      </c>
      <c r="C34">
        <v>0.63829999999999998</v>
      </c>
      <c r="D34">
        <v>645.26599121000004</v>
      </c>
      <c r="E34">
        <v>1.6454999400000001</v>
      </c>
      <c r="F34">
        <v>9.9000003020963209E+37</v>
      </c>
      <c r="G34">
        <v>1.81449997</v>
      </c>
      <c r="H34">
        <v>9.9000003020963209E+37</v>
      </c>
      <c r="J34" s="2">
        <f>TREND(Calibration!$A$2:$A$4,Calibration!$B$2:$B$4,C34)</f>
        <v>408.22137149392597</v>
      </c>
      <c r="K34" s="2">
        <f>TREND(Calibration!$A$2:$A$4,Calibration!$C$2:$C$4,E34)</f>
        <v>645.98461822470608</v>
      </c>
      <c r="L34" s="2">
        <f>TREND(Calibration!$A$2:$A$4,Calibration!$D$2:$D$4,G34)</f>
        <v>706.97612300151377</v>
      </c>
    </row>
    <row r="35" spans="1:12" x14ac:dyDescent="0.25">
      <c r="A35">
        <v>165087</v>
      </c>
      <c r="B35">
        <v>14.489000320000001</v>
      </c>
      <c r="C35">
        <v>0.64099996999999997</v>
      </c>
      <c r="D35">
        <v>1149.54003906</v>
      </c>
      <c r="E35">
        <v>1.65470004</v>
      </c>
      <c r="F35">
        <v>9.9000003020963209E+37</v>
      </c>
      <c r="G35">
        <v>1.80970001</v>
      </c>
      <c r="H35">
        <v>9.9000003020963209E+37</v>
      </c>
      <c r="J35" s="2">
        <f>TREND(Calibration!$A$2:$A$4,Calibration!$B$2:$B$4,C35)</f>
        <v>409.87745432547865</v>
      </c>
      <c r="K35" s="2">
        <f>TREND(Calibration!$A$2:$A$4,Calibration!$C$2:$C$4,E35)</f>
        <v>649.70684552930027</v>
      </c>
      <c r="L35" s="2">
        <f>TREND(Calibration!$A$2:$A$4,Calibration!$D$2:$D$4,G35)</f>
        <v>704.99739248684193</v>
      </c>
    </row>
    <row r="36" spans="1:12" x14ac:dyDescent="0.25">
      <c r="A36">
        <v>170122</v>
      </c>
      <c r="B36">
        <v>14.434000019999999</v>
      </c>
      <c r="C36">
        <v>0.63940001000000002</v>
      </c>
      <c r="D36">
        <v>474.39898682</v>
      </c>
      <c r="E36">
        <v>1.6433000600000001</v>
      </c>
      <c r="F36">
        <v>9.9000003020963209E+37</v>
      </c>
      <c r="G36">
        <v>1.81079996</v>
      </c>
      <c r="H36">
        <v>9.9000003020963209E+37</v>
      </c>
      <c r="J36" s="2">
        <f>TREND(Calibration!$A$2:$A$4,Calibration!$B$2:$B$4,C36)</f>
        <v>408.89608553724361</v>
      </c>
      <c r="K36" s="2">
        <f>TREND(Calibration!$A$2:$A$4,Calibration!$C$2:$C$4,E36)</f>
        <v>645.09457861613328</v>
      </c>
      <c r="L36" s="2">
        <f>TREND(Calibration!$A$2:$A$4,Calibration!$D$2:$D$4,G36)</f>
        <v>705.45083473003001</v>
      </c>
    </row>
    <row r="37" spans="1:12" x14ac:dyDescent="0.25">
      <c r="A37">
        <v>175088</v>
      </c>
      <c r="B37">
        <v>14.333000180000001</v>
      </c>
      <c r="C37">
        <v>0.63450002999999999</v>
      </c>
      <c r="D37">
        <v>9.9000003020963209E+37</v>
      </c>
      <c r="E37">
        <v>1.6293</v>
      </c>
      <c r="F37">
        <v>9.9000003020963209E+37</v>
      </c>
      <c r="G37">
        <v>1.8123999799999999</v>
      </c>
      <c r="H37">
        <v>9.9000003020963209E+37</v>
      </c>
      <c r="J37" s="2">
        <f>TREND(Calibration!$A$2:$A$4,Calibration!$B$2:$B$4,C37)</f>
        <v>405.89058075276398</v>
      </c>
      <c r="K37" s="2">
        <f>TREND(Calibration!$A$2:$A$4,Calibration!$C$2:$C$4,E37)</f>
        <v>639.43035696659058</v>
      </c>
      <c r="L37" s="2">
        <f>TREND(Calibration!$A$2:$A$4,Calibration!$D$2:$D$4,G37)</f>
        <v>706.11042530955262</v>
      </c>
    </row>
    <row r="38" spans="1:12" x14ac:dyDescent="0.25">
      <c r="A38">
        <v>180087</v>
      </c>
      <c r="B38">
        <v>14.303999900000001</v>
      </c>
      <c r="C38">
        <v>0.62910001999999998</v>
      </c>
      <c r="D38">
        <v>977</v>
      </c>
      <c r="E38">
        <v>1.6309000300000001</v>
      </c>
      <c r="F38">
        <v>1369.7430419899999</v>
      </c>
      <c r="G38">
        <v>1.8113000399999999</v>
      </c>
      <c r="H38">
        <v>9.9000003020963209E+37</v>
      </c>
      <c r="J38" s="2">
        <f>TREND(Calibration!$A$2:$A$4,Calibration!$B$2:$B$4,C38)</f>
        <v>402.57837215370074</v>
      </c>
      <c r="K38" s="2">
        <f>TREND(Calibration!$A$2:$A$4,Calibration!$C$2:$C$4,E38)</f>
        <v>640.07770594694625</v>
      </c>
      <c r="L38" s="2">
        <f>TREND(Calibration!$A$2:$A$4,Calibration!$D$2:$D$4,G38)</f>
        <v>705.6569871887541</v>
      </c>
    </row>
    <row r="39" spans="1:12" x14ac:dyDescent="0.25">
      <c r="A39">
        <v>185088</v>
      </c>
      <c r="B39">
        <v>14.324000359999999</v>
      </c>
      <c r="C39">
        <v>0.63129997000000004</v>
      </c>
      <c r="D39">
        <v>348.63101196000002</v>
      </c>
      <c r="E39">
        <v>1.6276999700000001</v>
      </c>
      <c r="F39">
        <v>9.9000003020963209E+37</v>
      </c>
      <c r="G39">
        <v>1.8113000399999999</v>
      </c>
      <c r="H39">
        <v>9.9000003020963209E+37</v>
      </c>
      <c r="J39" s="2">
        <f>TREND(Calibration!$A$2:$A$4,Calibration!$B$2:$B$4,C39)</f>
        <v>403.92775730437813</v>
      </c>
      <c r="K39" s="2">
        <f>TREND(Calibration!$A$2:$A$4,Calibration!$C$2:$C$4,E39)</f>
        <v>638.78300798623502</v>
      </c>
      <c r="L39" s="2">
        <f>TREND(Calibration!$A$2:$A$4,Calibration!$D$2:$D$4,G39)</f>
        <v>705.6569871887541</v>
      </c>
    </row>
    <row r="40" spans="1:12" x14ac:dyDescent="0.25">
      <c r="A40">
        <v>190088</v>
      </c>
      <c r="B40">
        <v>14.350000380000001</v>
      </c>
      <c r="C40">
        <v>0.62970000999999998</v>
      </c>
      <c r="D40">
        <v>1113.5760498</v>
      </c>
      <c r="E40">
        <v>1.6411999500000001</v>
      </c>
      <c r="F40">
        <v>1330.125</v>
      </c>
      <c r="G40">
        <v>1.81289995</v>
      </c>
      <c r="H40">
        <v>9.9000003020963209E+37</v>
      </c>
      <c r="J40" s="2">
        <f>TREND(Calibration!$A$2:$A$4,Calibration!$B$2:$B$4,C40)</f>
        <v>402.94638851614303</v>
      </c>
      <c r="K40" s="2">
        <f>TREND(Calibration!$A$2:$A$4,Calibration!$C$2:$C$4,E40)</f>
        <v>644.24490450556368</v>
      </c>
      <c r="L40" s="2">
        <f>TREND(Calibration!$A$2:$A$4,Calibration!$D$2:$D$4,G40)</f>
        <v>706.31653242199127</v>
      </c>
    </row>
    <row r="41" spans="1:12" x14ac:dyDescent="0.25">
      <c r="A41">
        <v>195087</v>
      </c>
      <c r="B41">
        <v>14.381999970000001</v>
      </c>
      <c r="C41">
        <v>0.62970000999999998</v>
      </c>
      <c r="D41">
        <v>812.90197753999996</v>
      </c>
      <c r="E41">
        <v>1.6525000299999999</v>
      </c>
      <c r="F41">
        <v>9.9000003020963209E+37</v>
      </c>
      <c r="G41">
        <v>1.80910003</v>
      </c>
      <c r="H41">
        <v>9.9000003020963209E+37</v>
      </c>
      <c r="J41" s="2">
        <f>TREND(Calibration!$A$2:$A$4,Calibration!$B$2:$B$4,C41)</f>
        <v>402.94638851614303</v>
      </c>
      <c r="K41" s="2">
        <f>TREND(Calibration!$A$2:$A$4,Calibration!$C$2:$C$4,E41)</f>
        <v>648.81675332460895</v>
      </c>
      <c r="L41" s="2">
        <f>TREND(Calibration!$A$2:$A$4,Calibration!$D$2:$D$4,G41)</f>
        <v>704.75005735609227</v>
      </c>
    </row>
    <row r="42" spans="1:12" x14ac:dyDescent="0.25">
      <c r="A42">
        <v>200087</v>
      </c>
      <c r="B42">
        <v>14.411000250000001</v>
      </c>
      <c r="C42">
        <v>0.63559997000000001</v>
      </c>
      <c r="D42">
        <v>1041.5870361299999</v>
      </c>
      <c r="E42">
        <v>1.6568000300000001</v>
      </c>
      <c r="F42">
        <v>9.9000003020963209E+37</v>
      </c>
      <c r="G42">
        <v>1.8085999500000001</v>
      </c>
      <c r="H42">
        <v>9.9000003020963209E+37</v>
      </c>
      <c r="J42" s="2">
        <f>TREND(Calibration!$A$2:$A$4,Calibration!$B$2:$B$4,C42)</f>
        <v>406.56525186012368</v>
      </c>
      <c r="K42" s="2">
        <f>TREND(Calibration!$A$2:$A$4,Calibration!$C$2:$C$4,E42)</f>
        <v>650.5564710896067</v>
      </c>
      <c r="L42" s="2">
        <f>TREND(Calibration!$A$2:$A$4,Calibration!$D$2:$D$4,G42)</f>
        <v>704.54390489736829</v>
      </c>
    </row>
    <row r="43" spans="1:12" x14ac:dyDescent="0.25">
      <c r="A43">
        <v>205087</v>
      </c>
      <c r="B43">
        <v>14.38799953</v>
      </c>
      <c r="C43">
        <v>0.62910001999999998</v>
      </c>
      <c r="D43">
        <v>1231.2989502</v>
      </c>
      <c r="E43">
        <v>1.62609994</v>
      </c>
      <c r="F43">
        <v>9.9000003020963209E+37</v>
      </c>
      <c r="G43">
        <v>1.8070000399999999</v>
      </c>
      <c r="H43">
        <v>9.9000003020963209E+37</v>
      </c>
      <c r="J43" s="2">
        <f>TREND(Calibration!$A$2:$A$4,Calibration!$B$2:$B$4,C43)</f>
        <v>402.57837215370074</v>
      </c>
      <c r="K43" s="2">
        <f>TREND(Calibration!$A$2:$A$4,Calibration!$C$2:$C$4,E43)</f>
        <v>638.13565900587935</v>
      </c>
      <c r="L43" s="2">
        <f>TREND(Calibration!$A$2:$A$4,Calibration!$D$2:$D$4,G43)</f>
        <v>703.88435966413113</v>
      </c>
    </row>
    <row r="44" spans="1:12" x14ac:dyDescent="0.25">
      <c r="A44">
        <v>210087</v>
      </c>
      <c r="B44">
        <v>14.300999640000001</v>
      </c>
      <c r="C44">
        <v>0.62699996999999996</v>
      </c>
      <c r="D44">
        <v>1191.45996094</v>
      </c>
      <c r="E44">
        <v>1.6460000299999999</v>
      </c>
      <c r="F44">
        <v>9.9000003020963209E+37</v>
      </c>
      <c r="G44">
        <v>1.8085999500000001</v>
      </c>
      <c r="H44">
        <v>9.9000003020963209E+37</v>
      </c>
      <c r="J44" s="2">
        <f>TREND(Calibration!$A$2:$A$4,Calibration!$B$2:$B$4,C44)</f>
        <v>401.29026274863241</v>
      </c>
      <c r="K44" s="2">
        <f>TREND(Calibration!$A$2:$A$4,Calibration!$C$2:$C$4,E44)</f>
        <v>646.18694740077524</v>
      </c>
      <c r="L44" s="2">
        <f>TREND(Calibration!$A$2:$A$4,Calibration!$D$2:$D$4,G44)</f>
        <v>704.54390489736829</v>
      </c>
    </row>
    <row r="45" spans="1:12" x14ac:dyDescent="0.25">
      <c r="A45">
        <v>215087</v>
      </c>
      <c r="B45">
        <v>14.194000239999999</v>
      </c>
      <c r="C45">
        <v>0.63129997000000004</v>
      </c>
      <c r="D45">
        <v>902.92297363</v>
      </c>
      <c r="E45">
        <v>1.6207</v>
      </c>
      <c r="F45">
        <v>9.9000003020963209E+37</v>
      </c>
      <c r="G45">
        <v>1.81449997</v>
      </c>
      <c r="H45">
        <v>9.9000003020963209E+37</v>
      </c>
      <c r="J45" s="2">
        <f>TREND(Calibration!$A$2:$A$4,Calibration!$B$2:$B$4,C45)</f>
        <v>403.92775730437813</v>
      </c>
      <c r="K45" s="2">
        <f>TREND(Calibration!$A$2:$A$4,Calibration!$C$2:$C$4,E45)</f>
        <v>635.95092143659519</v>
      </c>
      <c r="L45" s="2">
        <f>TREND(Calibration!$A$2:$A$4,Calibration!$D$2:$D$4,G45)</f>
        <v>706.97612300151377</v>
      </c>
    </row>
    <row r="46" spans="1:12" x14ac:dyDescent="0.25">
      <c r="A46">
        <v>220088</v>
      </c>
      <c r="B46">
        <v>14.12899971</v>
      </c>
      <c r="C46">
        <v>0.62860000000000005</v>
      </c>
      <c r="D46">
        <v>1279.66699219</v>
      </c>
      <c r="E46">
        <v>1.6444000000000001</v>
      </c>
      <c r="F46">
        <v>9.9000003020963209E+37</v>
      </c>
      <c r="G46">
        <v>1.81079996</v>
      </c>
      <c r="H46">
        <v>9.9000003020963209E+37</v>
      </c>
      <c r="J46" s="2">
        <f>TREND(Calibration!$A$2:$A$4,Calibration!$B$2:$B$4,C46)</f>
        <v>402.27167447282545</v>
      </c>
      <c r="K46" s="2">
        <f>TREND(Calibration!$A$2:$A$4,Calibration!$C$2:$C$4,E46)</f>
        <v>645.53959842041968</v>
      </c>
      <c r="L46" s="2">
        <f>TREND(Calibration!$A$2:$A$4,Calibration!$D$2:$D$4,G46)</f>
        <v>705.45083473003001</v>
      </c>
    </row>
    <row r="47" spans="1:12" x14ac:dyDescent="0.25">
      <c r="A47">
        <v>225088</v>
      </c>
      <c r="B47">
        <v>14.04399967</v>
      </c>
      <c r="C47">
        <v>0.62910001999999998</v>
      </c>
      <c r="D47">
        <v>1041.7850341799999</v>
      </c>
      <c r="E47">
        <v>1.63629997</v>
      </c>
      <c r="F47">
        <v>9.9000003020963209E+37</v>
      </c>
      <c r="G47">
        <v>1.8085999500000001</v>
      </c>
      <c r="H47">
        <v>9.9000003020963209E+37</v>
      </c>
      <c r="J47" s="2">
        <f>TREND(Calibration!$A$2:$A$4,Calibration!$B$2:$B$4,C47)</f>
        <v>402.57837215370074</v>
      </c>
      <c r="K47" s="2">
        <f>TREND(Calibration!$A$2:$A$4,Calibration!$C$2:$C$4,E47)</f>
        <v>642.26244351623029</v>
      </c>
      <c r="L47" s="2">
        <f>TREND(Calibration!$A$2:$A$4,Calibration!$D$2:$D$4,G47)</f>
        <v>704.54390489736829</v>
      </c>
    </row>
    <row r="48" spans="1:12" x14ac:dyDescent="0.25">
      <c r="A48">
        <v>230088</v>
      </c>
      <c r="B48">
        <v>14.01799965</v>
      </c>
      <c r="C48">
        <v>0.62540001000000001</v>
      </c>
      <c r="D48">
        <v>627.69500731999995</v>
      </c>
      <c r="E48">
        <v>1.6390000600000001</v>
      </c>
      <c r="F48">
        <v>9.9000003020963209E+37</v>
      </c>
      <c r="G48">
        <v>1.80910003</v>
      </c>
      <c r="H48">
        <v>9.9000003020963209E+37</v>
      </c>
      <c r="J48" s="2">
        <f>TREND(Calibration!$A$2:$A$4,Calibration!$B$2:$B$4,C48)</f>
        <v>400.30889396039743</v>
      </c>
      <c r="K48" s="2">
        <f>TREND(Calibration!$A$2:$A$4,Calibration!$C$2:$C$4,E48)</f>
        <v>643.35486085113553</v>
      </c>
      <c r="L48" s="2">
        <f>TREND(Calibration!$A$2:$A$4,Calibration!$D$2:$D$4,G48)</f>
        <v>704.75005735609227</v>
      </c>
    </row>
    <row r="49" spans="1:12" x14ac:dyDescent="0.25">
      <c r="A49">
        <v>235088</v>
      </c>
      <c r="B49">
        <v>14.065999980000001</v>
      </c>
      <c r="C49">
        <v>0.62639999000000002</v>
      </c>
      <c r="D49">
        <v>942.94897461000005</v>
      </c>
      <c r="E49">
        <v>1.61960006</v>
      </c>
      <c r="F49">
        <v>9.9000003020963209E+37</v>
      </c>
      <c r="G49">
        <v>1.80910003</v>
      </c>
      <c r="H49">
        <v>9.9000003020963209E+37</v>
      </c>
      <c r="J49" s="2">
        <f>TREND(Calibration!$A$2:$A$4,Calibration!$B$2:$B$4,C49)</f>
        <v>400.92225251989845</v>
      </c>
      <c r="K49" s="2">
        <f>TREND(Calibration!$A$2:$A$4,Calibration!$C$2:$C$4,E49)</f>
        <v>635.50590163230879</v>
      </c>
      <c r="L49" s="2">
        <f>TREND(Calibration!$A$2:$A$4,Calibration!$D$2:$D$4,G49)</f>
        <v>704.75005735609227</v>
      </c>
    </row>
    <row r="50" spans="1:12" x14ac:dyDescent="0.25">
      <c r="A50">
        <v>240088</v>
      </c>
      <c r="B50">
        <v>14.149999619999999</v>
      </c>
      <c r="C50">
        <v>0.63719999999999999</v>
      </c>
      <c r="D50">
        <v>758.78198241999996</v>
      </c>
      <c r="E50">
        <v>1.62549996</v>
      </c>
      <c r="F50">
        <v>9.9000003020963209E+37</v>
      </c>
      <c r="G50">
        <v>1.80589998</v>
      </c>
      <c r="H50">
        <v>9.9000003020963209E+37</v>
      </c>
      <c r="J50" s="2">
        <f>TREND(Calibration!$A$2:$A$4,Calibration!$B$2:$B$4,C50)</f>
        <v>407.5466635843166</v>
      </c>
      <c r="K50" s="2">
        <f>TREND(Calibration!$A$2:$A$4,Calibration!$C$2:$C$4,E50)</f>
        <v>637.89291578154359</v>
      </c>
      <c r="L50" s="2">
        <f>TREND(Calibration!$A$2:$A$4,Calibration!$D$2:$D$4,G50)</f>
        <v>703.43087207465749</v>
      </c>
    </row>
    <row r="51" spans="1:12" x14ac:dyDescent="0.25">
      <c r="A51">
        <v>245088</v>
      </c>
      <c r="B51">
        <v>14.20199966</v>
      </c>
      <c r="C51">
        <v>0.64259999999999995</v>
      </c>
      <c r="D51">
        <v>518.00701904000005</v>
      </c>
      <c r="E51">
        <v>1.6319999700000001</v>
      </c>
      <c r="F51">
        <v>9.9000003020963209E+37</v>
      </c>
      <c r="G51">
        <v>1.8054000100000001</v>
      </c>
      <c r="H51">
        <v>9.9000003020963209E+37</v>
      </c>
      <c r="J51" s="2">
        <f>TREND(Calibration!$A$2:$A$4,Calibration!$B$2:$B$4,C51)</f>
        <v>410.85886604967158</v>
      </c>
      <c r="K51" s="2">
        <f>TREND(Calibration!$A$2:$A$4,Calibration!$C$2:$C$4,E51)</f>
        <v>640.52272575123266</v>
      </c>
      <c r="L51" s="2">
        <f>TREND(Calibration!$A$2:$A$4,Calibration!$D$2:$D$4,G51)</f>
        <v>703.22476496221896</v>
      </c>
    </row>
    <row r="52" spans="1:12" x14ac:dyDescent="0.25">
      <c r="A52">
        <v>250089</v>
      </c>
      <c r="B52">
        <v>14.25800037</v>
      </c>
      <c r="C52">
        <v>0.64910000999999995</v>
      </c>
      <c r="D52">
        <v>466.60299683</v>
      </c>
      <c r="E52">
        <v>1.6174000500000001</v>
      </c>
      <c r="F52">
        <v>9.9000003020963209E+37</v>
      </c>
      <c r="G52">
        <v>1.80480003</v>
      </c>
      <c r="H52">
        <v>9.9000003020963209E+37</v>
      </c>
      <c r="J52" s="2">
        <f>TREND(Calibration!$A$2:$A$4,Calibration!$B$2:$B$4,C52)</f>
        <v>414.84578255834413</v>
      </c>
      <c r="K52" s="2">
        <f>TREND(Calibration!$A$2:$A$4,Calibration!$C$2:$C$4,E52)</f>
        <v>634.61580942761759</v>
      </c>
      <c r="L52" s="2">
        <f>TREND(Calibration!$A$2:$A$4,Calibration!$D$2:$D$4,G52)</f>
        <v>702.97742983146929</v>
      </c>
    </row>
    <row r="53" spans="1:12" x14ac:dyDescent="0.25">
      <c r="A53">
        <v>255088</v>
      </c>
      <c r="B53">
        <v>14.2670002</v>
      </c>
      <c r="C53">
        <v>0.65399998000000004</v>
      </c>
      <c r="D53">
        <v>615.20697021000001</v>
      </c>
      <c r="E53">
        <v>1.6180000299999999</v>
      </c>
      <c r="F53">
        <v>9.9000003020963209E+37</v>
      </c>
      <c r="G53">
        <v>1.80480003</v>
      </c>
      <c r="H53">
        <v>9.9000003020963209E+37</v>
      </c>
      <c r="J53" s="2">
        <f>TREND(Calibration!$A$2:$A$4,Calibration!$B$2:$B$4,C53)</f>
        <v>417.85128120911554</v>
      </c>
      <c r="K53" s="2">
        <f>TREND(Calibration!$A$2:$A$4,Calibration!$C$2:$C$4,E53)</f>
        <v>634.85855265195312</v>
      </c>
      <c r="L53" s="2">
        <f>TREND(Calibration!$A$2:$A$4,Calibration!$D$2:$D$4,G53)</f>
        <v>702.97742983146929</v>
      </c>
    </row>
    <row r="54" spans="1:12" x14ac:dyDescent="0.25">
      <c r="A54">
        <v>260088</v>
      </c>
      <c r="B54">
        <v>14.26599979</v>
      </c>
      <c r="C54">
        <v>0.65289998000000005</v>
      </c>
      <c r="D54">
        <v>639.16601562000005</v>
      </c>
      <c r="E54">
        <v>1.6119999899999999</v>
      </c>
      <c r="F54">
        <v>9.9000003020963209E+37</v>
      </c>
      <c r="G54">
        <v>1.8063999399999999</v>
      </c>
      <c r="H54">
        <v>9.9000003020963209E+37</v>
      </c>
      <c r="J54" s="2">
        <f>TREND(Calibration!$A$2:$A$4,Calibration!$B$2:$B$4,C54)</f>
        <v>417.17657329950623</v>
      </c>
      <c r="K54" s="2">
        <f>TREND(Calibration!$A$2:$A$4,Calibration!$C$2:$C$4,E54)</f>
        <v>632.43102330807017</v>
      </c>
      <c r="L54" s="2">
        <f>TREND(Calibration!$A$2:$A$4,Calibration!$D$2:$D$4,G54)</f>
        <v>703.63697506470635</v>
      </c>
    </row>
    <row r="55" spans="1:12" x14ac:dyDescent="0.25">
      <c r="A55">
        <v>265088</v>
      </c>
      <c r="B55">
        <v>14.25300026</v>
      </c>
      <c r="C55">
        <v>0.64590000999999997</v>
      </c>
      <c r="D55">
        <v>630.45001220999995</v>
      </c>
      <c r="E55">
        <v>1.6233999699999999</v>
      </c>
      <c r="F55">
        <v>9.9000003020963209E+37</v>
      </c>
      <c r="G55">
        <v>1.80480003</v>
      </c>
      <c r="H55">
        <v>9.9000003020963209E+37</v>
      </c>
      <c r="J55" s="2">
        <f>TREND(Calibration!$A$2:$A$4,Calibration!$B$2:$B$4,C55)</f>
        <v>412.88299591220789</v>
      </c>
      <c r="K55" s="2">
        <f>TREND(Calibration!$A$2:$A$4,Calibration!$C$2:$C$4,E55)</f>
        <v>637.04329022123727</v>
      </c>
      <c r="L55" s="2">
        <f>TREND(Calibration!$A$2:$A$4,Calibration!$D$2:$D$4,G55)</f>
        <v>702.97742983146929</v>
      </c>
    </row>
    <row r="56" spans="1:12" x14ac:dyDescent="0.25">
      <c r="A56">
        <v>270088</v>
      </c>
      <c r="B56">
        <v>14.28100014</v>
      </c>
      <c r="C56">
        <v>0.65289998000000005</v>
      </c>
      <c r="D56">
        <v>752.81896973000005</v>
      </c>
      <c r="E56">
        <v>1.6535999800000001</v>
      </c>
      <c r="F56">
        <v>9.9000003020963209E+37</v>
      </c>
      <c r="G56">
        <v>1.80480003</v>
      </c>
      <c r="H56">
        <v>9.9000003020963209E+37</v>
      </c>
      <c r="J56" s="2">
        <f>TREND(Calibration!$A$2:$A$4,Calibration!$B$2:$B$4,C56)</f>
        <v>417.17657329950623</v>
      </c>
      <c r="K56" s="2">
        <f>TREND(Calibration!$A$2:$A$4,Calibration!$C$2:$C$4,E56)</f>
        <v>649.2617771747507</v>
      </c>
      <c r="L56" s="2">
        <f>TREND(Calibration!$A$2:$A$4,Calibration!$D$2:$D$4,G56)</f>
        <v>702.97742983146929</v>
      </c>
    </row>
    <row r="57" spans="1:12" x14ac:dyDescent="0.25">
      <c r="A57">
        <v>275088</v>
      </c>
      <c r="B57">
        <v>14.25800037</v>
      </c>
      <c r="C57">
        <v>0.65240001999999997</v>
      </c>
      <c r="D57">
        <v>608.40600586000005</v>
      </c>
      <c r="E57">
        <v>1.6180000299999999</v>
      </c>
      <c r="F57">
        <v>9.9000003020963209E+37</v>
      </c>
      <c r="G57">
        <v>1.80589998</v>
      </c>
      <c r="H57">
        <v>9.9000003020963209E+37</v>
      </c>
      <c r="J57" s="2">
        <f>TREND(Calibration!$A$2:$A$4,Calibration!$B$2:$B$4,C57)</f>
        <v>416.86991242088044</v>
      </c>
      <c r="K57" s="2">
        <f>TREND(Calibration!$A$2:$A$4,Calibration!$C$2:$C$4,E57)</f>
        <v>634.85855265195312</v>
      </c>
      <c r="L57" s="2">
        <f>TREND(Calibration!$A$2:$A$4,Calibration!$D$2:$D$4,G57)</f>
        <v>703.43087207465749</v>
      </c>
    </row>
    <row r="58" spans="1:12" x14ac:dyDescent="0.25">
      <c r="A58">
        <v>280089</v>
      </c>
      <c r="B58">
        <v>14.34599972</v>
      </c>
      <c r="C58">
        <v>0.64319998</v>
      </c>
      <c r="D58">
        <v>682.04400635000002</v>
      </c>
      <c r="E58">
        <v>1.60720003</v>
      </c>
      <c r="F58">
        <v>9.9000003020963209E+37</v>
      </c>
      <c r="G58">
        <v>1.80589998</v>
      </c>
      <c r="H58">
        <v>9.9000003020963209E+37</v>
      </c>
      <c r="J58" s="2">
        <f>TREND(Calibration!$A$2:$A$4,Calibration!$B$2:$B$4,C58)</f>
        <v>411.2268762784056</v>
      </c>
      <c r="K58" s="2">
        <f>TREND(Calibration!$A$2:$A$4,Calibration!$C$2:$C$4,E58)</f>
        <v>630.48902896312177</v>
      </c>
      <c r="L58" s="2">
        <f>TREND(Calibration!$A$2:$A$4,Calibration!$D$2:$D$4,G58)</f>
        <v>703.43087207465749</v>
      </c>
    </row>
    <row r="59" spans="1:12" x14ac:dyDescent="0.25">
      <c r="A59">
        <v>285088</v>
      </c>
      <c r="B59">
        <v>14.411000250000001</v>
      </c>
      <c r="C59">
        <v>0.64209998000000001</v>
      </c>
      <c r="D59">
        <v>714.93902588000003</v>
      </c>
      <c r="E59">
        <v>1.61469996</v>
      </c>
      <c r="F59">
        <v>9.9000003020963209E+37</v>
      </c>
      <c r="G59">
        <v>1.80589998</v>
      </c>
      <c r="H59">
        <v>9.9000003020963209E+37</v>
      </c>
      <c r="J59" s="2">
        <f>TREND(Calibration!$A$2:$A$4,Calibration!$B$2:$B$4,C59)</f>
        <v>410.55216836879629</v>
      </c>
      <c r="K59" s="2">
        <f>TREND(Calibration!$A$2:$A$4,Calibration!$C$2:$C$4,E59)</f>
        <v>633.52339209271224</v>
      </c>
      <c r="L59" s="2">
        <f>TREND(Calibration!$A$2:$A$4,Calibration!$D$2:$D$4,G59)</f>
        <v>703.43087207465749</v>
      </c>
    </row>
    <row r="60" spans="1:12" x14ac:dyDescent="0.25">
      <c r="A60">
        <v>290089</v>
      </c>
      <c r="B60">
        <v>14.52600002</v>
      </c>
      <c r="C60">
        <v>0.64429997999999999</v>
      </c>
      <c r="D60">
        <v>256.29400635000002</v>
      </c>
      <c r="E60">
        <v>1.61580002</v>
      </c>
      <c r="F60">
        <v>9.9000003020963209E+37</v>
      </c>
      <c r="G60">
        <v>1.80480003</v>
      </c>
      <c r="H60">
        <v>9.9000003020963209E+37</v>
      </c>
      <c r="J60" s="2">
        <f>TREND(Calibration!$A$2:$A$4,Calibration!$B$2:$B$4,C60)</f>
        <v>411.90158418801497</v>
      </c>
      <c r="K60" s="2">
        <f>TREND(Calibration!$A$2:$A$4,Calibration!$C$2:$C$4,E60)</f>
        <v>633.96846044726192</v>
      </c>
      <c r="L60" s="2">
        <f>TREND(Calibration!$A$2:$A$4,Calibration!$D$2:$D$4,G60)</f>
        <v>702.97742983146929</v>
      </c>
    </row>
    <row r="61" spans="1:12" x14ac:dyDescent="0.25">
      <c r="A61">
        <v>295101</v>
      </c>
      <c r="B61">
        <v>14.588000299999999</v>
      </c>
      <c r="C61">
        <v>0.63559997000000001</v>
      </c>
      <c r="D61">
        <v>9.9000003020963209E+37</v>
      </c>
      <c r="E61">
        <v>1.63740003</v>
      </c>
      <c r="F61">
        <v>1134.7690429700001</v>
      </c>
      <c r="G61">
        <v>1.8054000100000001</v>
      </c>
      <c r="H61">
        <v>9.9000003020963209E+37</v>
      </c>
      <c r="J61" s="2">
        <f>TREND(Calibration!$A$2:$A$4,Calibration!$B$2:$B$4,C61)</f>
        <v>406.56525186012368</v>
      </c>
      <c r="K61" s="2">
        <f>TREND(Calibration!$A$2:$A$4,Calibration!$C$2:$C$4,E61)</f>
        <v>642.70751187077985</v>
      </c>
      <c r="L61" s="2">
        <f>TREND(Calibration!$A$2:$A$4,Calibration!$D$2:$D$4,G61)</f>
        <v>703.22476496221896</v>
      </c>
    </row>
    <row r="62" spans="1:12" x14ac:dyDescent="0.25">
      <c r="A62">
        <v>300089</v>
      </c>
      <c r="B62">
        <v>14.68500042</v>
      </c>
      <c r="C62">
        <v>0.63080000999999997</v>
      </c>
      <c r="D62">
        <v>822.22302246000004</v>
      </c>
      <c r="E62">
        <v>1.62549996</v>
      </c>
      <c r="F62">
        <v>1124.625</v>
      </c>
      <c r="G62">
        <v>1.8027000399999999</v>
      </c>
      <c r="H62">
        <v>9.9000003020963209E+37</v>
      </c>
      <c r="J62" s="2">
        <f>TREND(Calibration!$A$2:$A$4,Calibration!$B$2:$B$4,C62)</f>
        <v>403.62109642575234</v>
      </c>
      <c r="K62" s="2">
        <f>TREND(Calibration!$A$2:$A$4,Calibration!$C$2:$C$4,E62)</f>
        <v>637.89291578154359</v>
      </c>
      <c r="L62" s="2">
        <f>TREND(Calibration!$A$2:$A$4,Calibration!$D$2:$D$4,G62)</f>
        <v>702.11173213950815</v>
      </c>
    </row>
    <row r="63" spans="1:12" x14ac:dyDescent="0.25">
      <c r="A63">
        <v>305088</v>
      </c>
      <c r="B63">
        <v>14.75300026</v>
      </c>
      <c r="C63">
        <v>0.63889998000000003</v>
      </c>
      <c r="D63">
        <v>854.01702881000006</v>
      </c>
      <c r="E63">
        <v>1.66760004</v>
      </c>
      <c r="F63">
        <v>9.9000003020963209E+37</v>
      </c>
      <c r="G63">
        <v>1.8009999999999999</v>
      </c>
      <c r="H63">
        <v>9.9000003020963209E+37</v>
      </c>
      <c r="J63" s="2">
        <f>TREND(Calibration!$A$2:$A$4,Calibration!$B$2:$B$4,C63)</f>
        <v>408.58938172265999</v>
      </c>
      <c r="K63" s="2">
        <f>TREND(Calibration!$A$2:$A$4,Calibration!$C$2:$C$4,E63)</f>
        <v>654.92599882429329</v>
      </c>
      <c r="L63" s="2">
        <f>TREND(Calibration!$A$2:$A$4,Calibration!$D$2:$D$4,G63)</f>
        <v>701.41090941928485</v>
      </c>
    </row>
    <row r="64" spans="1:12" x14ac:dyDescent="0.25">
      <c r="A64">
        <v>310088</v>
      </c>
      <c r="B64">
        <v>14.739999770000001</v>
      </c>
      <c r="C64">
        <v>0.63779998000000004</v>
      </c>
      <c r="D64">
        <v>1237.9050293</v>
      </c>
      <c r="E64">
        <v>1.6648999499999999</v>
      </c>
      <c r="F64">
        <v>1274.4250488299999</v>
      </c>
      <c r="G64">
        <v>1.80159998</v>
      </c>
      <c r="H64">
        <v>9.9000003020963209E+37</v>
      </c>
      <c r="J64" s="2">
        <f>TREND(Calibration!$A$2:$A$4,Calibration!$B$2:$B$4,C64)</f>
        <v>407.91467381305068</v>
      </c>
      <c r="K64" s="2">
        <f>TREND(Calibration!$A$2:$A$4,Calibration!$C$2:$C$4,E64)</f>
        <v>653.83358148938794</v>
      </c>
      <c r="L64" s="2">
        <f>TREND(Calibration!$A$2:$A$4,Calibration!$D$2:$D$4,G64)</f>
        <v>701.65824455003451</v>
      </c>
    </row>
    <row r="65" spans="1:12" x14ac:dyDescent="0.25">
      <c r="A65">
        <v>315089</v>
      </c>
      <c r="B65">
        <v>14.76299953</v>
      </c>
      <c r="C65">
        <v>0.63779998000000004</v>
      </c>
      <c r="D65">
        <v>766.89801024999997</v>
      </c>
      <c r="E65">
        <v>1.6211999699999999</v>
      </c>
      <c r="F65">
        <v>9.9000003020963209E+37</v>
      </c>
      <c r="G65">
        <v>1.8009999999999999</v>
      </c>
      <c r="H65">
        <v>9.9000003020963209E+37</v>
      </c>
      <c r="J65" s="2">
        <f>TREND(Calibration!$A$2:$A$4,Calibration!$B$2:$B$4,C65)</f>
        <v>407.91467381305068</v>
      </c>
      <c r="K65" s="2">
        <f>TREND(Calibration!$A$2:$A$4,Calibration!$C$2:$C$4,E65)</f>
        <v>636.15320206240119</v>
      </c>
      <c r="L65" s="2">
        <f>TREND(Calibration!$A$2:$A$4,Calibration!$D$2:$D$4,G65)</f>
        <v>701.41090941928485</v>
      </c>
    </row>
    <row r="66" spans="1:12" x14ac:dyDescent="0.25">
      <c r="A66">
        <v>320089</v>
      </c>
      <c r="B66">
        <v>14.72099972</v>
      </c>
      <c r="C66">
        <v>0.64209998000000001</v>
      </c>
      <c r="D66">
        <v>803.86102295000001</v>
      </c>
      <c r="E66">
        <v>1.6584999600000001</v>
      </c>
      <c r="F66">
        <v>9.9000003020963209E+37</v>
      </c>
      <c r="G66">
        <v>1.8027000399999999</v>
      </c>
      <c r="H66">
        <v>9.9000003020963209E+37</v>
      </c>
      <c r="J66" s="2">
        <f>TREND(Calibration!$A$2:$A$4,Calibration!$B$2:$B$4,C66)</f>
        <v>410.55216836879629</v>
      </c>
      <c r="K66" s="2">
        <f>TREND(Calibration!$A$2:$A$4,Calibration!$C$2:$C$4,E66)</f>
        <v>651.24423816408398</v>
      </c>
      <c r="L66" s="2">
        <f>TREND(Calibration!$A$2:$A$4,Calibration!$D$2:$D$4,G66)</f>
        <v>702.11173213950815</v>
      </c>
    </row>
    <row r="67" spans="1:12" x14ac:dyDescent="0.25">
      <c r="A67">
        <v>325088</v>
      </c>
      <c r="B67">
        <v>14.66899967</v>
      </c>
      <c r="C67">
        <v>0.64099996999999997</v>
      </c>
      <c r="D67">
        <v>1080.14904785</v>
      </c>
      <c r="E67">
        <v>1.64279997</v>
      </c>
      <c r="F67">
        <v>9.9000003020963209E+37</v>
      </c>
      <c r="G67">
        <v>1.7993999700000001</v>
      </c>
      <c r="H67">
        <v>9.9000003020963209E+37</v>
      </c>
      <c r="J67" s="2">
        <f>TREND(Calibration!$A$2:$A$4,Calibration!$B$2:$B$4,C67)</f>
        <v>409.87745432547865</v>
      </c>
      <c r="K67" s="2">
        <f>TREND(Calibration!$A$2:$A$4,Calibration!$C$2:$C$4,E67)</f>
        <v>644.89224944006401</v>
      </c>
      <c r="L67" s="2">
        <f>TREND(Calibration!$A$2:$A$4,Calibration!$D$2:$D$4,G67)</f>
        <v>700.75131471737268</v>
      </c>
    </row>
    <row r="68" spans="1:12" x14ac:dyDescent="0.25">
      <c r="A68">
        <v>330090</v>
      </c>
      <c r="B68">
        <v>14.62699986</v>
      </c>
      <c r="C68">
        <v>0.65130001000000004</v>
      </c>
      <c r="D68">
        <v>1013.69396973</v>
      </c>
      <c r="E68">
        <v>1.6497999400000001</v>
      </c>
      <c r="F68">
        <v>9.9000003020963209E+37</v>
      </c>
      <c r="G68">
        <v>1.80050004</v>
      </c>
      <c r="H68">
        <v>9.9000003020963209E+37</v>
      </c>
      <c r="J68" s="2">
        <f>TREND(Calibration!$A$2:$A$4,Calibration!$B$2:$B$4,C68)</f>
        <v>416.19519837756286</v>
      </c>
      <c r="K68" s="2">
        <f>TREND(Calibration!$A$2:$A$4,Calibration!$C$2:$C$4,E68)</f>
        <v>647.72433598970372</v>
      </c>
      <c r="L68" s="2">
        <f>TREND(Calibration!$A$2:$A$4,Calibration!$D$2:$D$4,G68)</f>
        <v>701.20480642923587</v>
      </c>
    </row>
    <row r="69" spans="1:12" x14ac:dyDescent="0.25">
      <c r="A69">
        <v>335088</v>
      </c>
      <c r="B69">
        <v>14.58100033</v>
      </c>
      <c r="C69">
        <v>0.65719998000000002</v>
      </c>
      <c r="D69">
        <v>932.36602783000001</v>
      </c>
      <c r="E69">
        <v>1.6454999400000001</v>
      </c>
      <c r="F69">
        <v>9.9000003020963209E+37</v>
      </c>
      <c r="G69">
        <v>1.8009999999999999</v>
      </c>
      <c r="H69">
        <v>9.9000003020963209E+37</v>
      </c>
      <c r="J69" s="2">
        <f>TREND(Calibration!$A$2:$A$4,Calibration!$B$2:$B$4,C69)</f>
        <v>419.81406785525184</v>
      </c>
      <c r="K69" s="2">
        <f>TREND(Calibration!$A$2:$A$4,Calibration!$C$2:$C$4,E69)</f>
        <v>645.98461822470608</v>
      </c>
      <c r="L69" s="2">
        <f>TREND(Calibration!$A$2:$A$4,Calibration!$D$2:$D$4,G69)</f>
        <v>701.41090941928485</v>
      </c>
    </row>
    <row r="70" spans="1:12" x14ac:dyDescent="0.25">
      <c r="A70">
        <v>340088</v>
      </c>
      <c r="B70">
        <v>14.55200005</v>
      </c>
      <c r="C70">
        <v>0.66970003</v>
      </c>
      <c r="D70">
        <v>813.30700683999999</v>
      </c>
      <c r="E70">
        <v>1.6595</v>
      </c>
      <c r="F70">
        <v>9.9000003020963209E+37</v>
      </c>
      <c r="G70">
        <v>1.79779994</v>
      </c>
      <c r="H70">
        <v>9.9000003020963209E+37</v>
      </c>
      <c r="J70" s="2">
        <f>TREND(Calibration!$A$2:$A$4,Calibration!$B$2:$B$4,C70)</f>
        <v>427.48123386026293</v>
      </c>
      <c r="K70" s="2">
        <f>TREND(Calibration!$A$2:$A$4,Calibration!$C$2:$C$4,E70)</f>
        <v>651.64883987424867</v>
      </c>
      <c r="L70" s="2">
        <f>TREND(Calibration!$A$2:$A$4,Calibration!$D$2:$D$4,G70)</f>
        <v>700.09172001546051</v>
      </c>
    </row>
    <row r="71" spans="1:12" x14ac:dyDescent="0.25">
      <c r="A71">
        <v>345088</v>
      </c>
      <c r="B71">
        <v>14.559000019999999</v>
      </c>
      <c r="C71">
        <v>0.67720002000000001</v>
      </c>
      <c r="D71">
        <v>800.81298828000001</v>
      </c>
      <c r="E71">
        <v>1.6535999800000001</v>
      </c>
      <c r="F71">
        <v>9.9000003020963209E+37</v>
      </c>
      <c r="G71">
        <v>1.79729998</v>
      </c>
      <c r="H71">
        <v>1321.3640136700001</v>
      </c>
      <c r="J71" s="2">
        <f>TREND(Calibration!$A$2:$A$4,Calibration!$B$2:$B$4,C71)</f>
        <v>432.08150892843656</v>
      </c>
      <c r="K71" s="2">
        <f>TREND(Calibration!$A$2:$A$4,Calibration!$C$2:$C$4,E71)</f>
        <v>649.2617771747507</v>
      </c>
      <c r="L71" s="2">
        <f>TREND(Calibration!$A$2:$A$4,Calibration!$D$2:$D$4,G71)</f>
        <v>699.88561702541153</v>
      </c>
    </row>
    <row r="72" spans="1:12" x14ac:dyDescent="0.25">
      <c r="A72">
        <v>350090</v>
      </c>
      <c r="B72">
        <v>14.54599953</v>
      </c>
      <c r="C72">
        <v>0.67019998999999997</v>
      </c>
      <c r="D72">
        <v>1191.1610107399999</v>
      </c>
      <c r="E72">
        <v>1.65900004</v>
      </c>
      <c r="F72">
        <v>9.9000003020963209E+37</v>
      </c>
      <c r="G72">
        <v>1.79830003</v>
      </c>
      <c r="H72">
        <v>9.9000003020963209E+37</v>
      </c>
      <c r="J72" s="2">
        <f>TREND(Calibration!$A$2:$A$4,Calibration!$B$2:$B$4,C72)</f>
        <v>427.78789473888867</v>
      </c>
      <c r="K72" s="2">
        <f>TREND(Calibration!$A$2:$A$4,Calibration!$C$2:$C$4,E72)</f>
        <v>651.4465632942979</v>
      </c>
      <c r="L72" s="2">
        <f>TREND(Calibration!$A$2:$A$4,Calibration!$D$2:$D$4,G72)</f>
        <v>700.29787659657416</v>
      </c>
    </row>
    <row r="73" spans="1:12" x14ac:dyDescent="0.25">
      <c r="A73">
        <v>355089</v>
      </c>
      <c r="B73">
        <v>14.49699974</v>
      </c>
      <c r="C73">
        <v>0.66100000999999997</v>
      </c>
      <c r="D73">
        <v>1128.4229736299999</v>
      </c>
      <c r="E73">
        <v>1.6729999799999999</v>
      </c>
      <c r="F73">
        <v>9.9000003020963209E+37</v>
      </c>
      <c r="G73">
        <v>1.7989000100000001</v>
      </c>
      <c r="H73">
        <v>9.9000003020963209E+37</v>
      </c>
      <c r="J73" s="2">
        <f>TREND(Calibration!$A$2:$A$4,Calibration!$B$2:$B$4,C73)</f>
        <v>422.14489539866344</v>
      </c>
      <c r="K73" s="2">
        <f>TREND(Calibration!$A$2:$A$4,Calibration!$C$2:$C$4,E73)</f>
        <v>657.11073639357733</v>
      </c>
      <c r="L73" s="2">
        <f>TREND(Calibration!$A$2:$A$4,Calibration!$D$2:$D$4,G73)</f>
        <v>700.54521172732382</v>
      </c>
    </row>
    <row r="74" spans="1:12" x14ac:dyDescent="0.25">
      <c r="A74">
        <v>360089</v>
      </c>
      <c r="B74">
        <v>14.428999900000001</v>
      </c>
      <c r="C74">
        <v>0.65450001000000002</v>
      </c>
      <c r="D74">
        <v>9.9000003020963209E+37</v>
      </c>
      <c r="E74">
        <v>1.65199995</v>
      </c>
      <c r="F74">
        <v>1054.82299805</v>
      </c>
      <c r="G74">
        <v>1.8009999999999999</v>
      </c>
      <c r="H74">
        <v>9.9000003020963209E+37</v>
      </c>
      <c r="J74" s="2">
        <f>TREND(Calibration!$A$2:$A$4,Calibration!$B$2:$B$4,C74)</f>
        <v>418.15798502369915</v>
      </c>
      <c r="K74" s="2">
        <f>TREND(Calibration!$A$2:$A$4,Calibration!$C$2:$C$4,E74)</f>
        <v>648.61442819439503</v>
      </c>
      <c r="L74" s="2">
        <f>TREND(Calibration!$A$2:$A$4,Calibration!$D$2:$D$4,G74)</f>
        <v>701.41090941928485</v>
      </c>
    </row>
    <row r="75" spans="1:12" x14ac:dyDescent="0.25">
      <c r="A75">
        <v>365090</v>
      </c>
      <c r="B75">
        <v>14.30200005</v>
      </c>
      <c r="C75">
        <v>0.65020001000000005</v>
      </c>
      <c r="D75">
        <v>9.9000003020963209E+37</v>
      </c>
      <c r="E75">
        <v>1.6713999500000001</v>
      </c>
      <c r="F75">
        <v>490.81799316000001</v>
      </c>
      <c r="G75">
        <v>1.7989000100000001</v>
      </c>
      <c r="H75">
        <v>9.9000003020963209E+37</v>
      </c>
      <c r="J75" s="2">
        <f>TREND(Calibration!$A$2:$A$4,Calibration!$B$2:$B$4,C75)</f>
        <v>415.52049046795355</v>
      </c>
      <c r="K75" s="2">
        <f>TREND(Calibration!$A$2:$A$4,Calibration!$C$2:$C$4,E75)</f>
        <v>656.46338741322177</v>
      </c>
      <c r="L75" s="2">
        <f>TREND(Calibration!$A$2:$A$4,Calibration!$D$2:$D$4,G75)</f>
        <v>700.54521172732382</v>
      </c>
    </row>
    <row r="76" spans="1:12" x14ac:dyDescent="0.25">
      <c r="A76">
        <v>370089</v>
      </c>
      <c r="B76">
        <v>14.19200039</v>
      </c>
      <c r="C76">
        <v>0.64319998</v>
      </c>
      <c r="D76">
        <v>1275.2790527300001</v>
      </c>
      <c r="E76">
        <v>1.67680001</v>
      </c>
      <c r="F76">
        <v>587.29498291000004</v>
      </c>
      <c r="G76">
        <v>1.7946000099999999</v>
      </c>
      <c r="H76">
        <v>9.9000003020963209E+37</v>
      </c>
      <c r="J76" s="2">
        <f>TREND(Calibration!$A$2:$A$4,Calibration!$B$2:$B$4,C76)</f>
        <v>411.2268762784056</v>
      </c>
      <c r="K76" s="2">
        <f>TREND(Calibration!$A$2:$A$4,Calibration!$C$2:$C$4,E76)</f>
        <v>658.64817353276896</v>
      </c>
      <c r="L76" s="2">
        <f>TREND(Calibration!$A$2:$A$4,Calibration!$D$2:$D$4,G76)</f>
        <v>698.77258420270073</v>
      </c>
    </row>
    <row r="77" spans="1:12" x14ac:dyDescent="0.25">
      <c r="A77">
        <v>375089</v>
      </c>
      <c r="B77">
        <v>14.097999570000001</v>
      </c>
      <c r="C77">
        <v>0.63400000000000001</v>
      </c>
      <c r="D77">
        <v>9.9000003020963209E+37</v>
      </c>
      <c r="E77">
        <v>1.6665999899999999</v>
      </c>
      <c r="F77">
        <v>325.65600585999999</v>
      </c>
      <c r="G77">
        <v>1.79779994</v>
      </c>
      <c r="H77">
        <v>9.9000003020963209E+37</v>
      </c>
      <c r="J77" s="2">
        <f>TREND(Calibration!$A$2:$A$4,Calibration!$B$2:$B$4,C77)</f>
        <v>405.58387693818037</v>
      </c>
      <c r="K77" s="2">
        <f>TREND(Calibration!$A$2:$A$4,Calibration!$C$2:$C$4,E77)</f>
        <v>654.52139306827326</v>
      </c>
      <c r="L77" s="2">
        <f>TREND(Calibration!$A$2:$A$4,Calibration!$D$2:$D$4,G77)</f>
        <v>700.09172001546051</v>
      </c>
    </row>
    <row r="78" spans="1:12" x14ac:dyDescent="0.25">
      <c r="A78">
        <v>380089</v>
      </c>
      <c r="B78">
        <v>14.06200027</v>
      </c>
      <c r="C78">
        <v>0.63779998000000004</v>
      </c>
      <c r="D78">
        <v>1121.7709960899999</v>
      </c>
      <c r="E78">
        <v>1.69630003</v>
      </c>
      <c r="F78">
        <v>533.96899413999995</v>
      </c>
      <c r="G78">
        <v>1.7950999700000001</v>
      </c>
      <c r="H78">
        <v>9.9000003020963209E+37</v>
      </c>
      <c r="J78" s="2">
        <f>TREND(Calibration!$A$2:$A$4,Calibration!$B$2:$B$4,C78)</f>
        <v>407.91467381305068</v>
      </c>
      <c r="K78" s="2">
        <f>TREND(Calibration!$A$2:$A$4,Calibration!$C$2:$C$4,E78)</f>
        <v>666.53759939598058</v>
      </c>
      <c r="L78" s="2">
        <f>TREND(Calibration!$A$2:$A$4,Calibration!$D$2:$D$4,G78)</f>
        <v>698.9786871927497</v>
      </c>
    </row>
    <row r="79" spans="1:12" x14ac:dyDescent="0.25">
      <c r="A79">
        <v>385090</v>
      </c>
      <c r="B79">
        <v>14.04300022</v>
      </c>
      <c r="C79">
        <v>0.63719999999999999</v>
      </c>
      <c r="D79">
        <v>912.66699218999997</v>
      </c>
      <c r="E79">
        <v>1.7237999399999999</v>
      </c>
      <c r="F79">
        <v>976.83398437000005</v>
      </c>
      <c r="G79">
        <v>1.7946000099999999</v>
      </c>
      <c r="H79">
        <v>9.9000003020963209E+37</v>
      </c>
      <c r="J79" s="2">
        <f>TREND(Calibration!$A$2:$A$4,Calibration!$B$2:$B$4,C79)</f>
        <v>407.5466635843166</v>
      </c>
      <c r="K79" s="2">
        <f>TREND(Calibration!$A$2:$A$4,Calibration!$C$2:$C$4,E79)</f>
        <v>677.66366496873343</v>
      </c>
      <c r="L79" s="2">
        <f>TREND(Calibration!$A$2:$A$4,Calibration!$D$2:$D$4,G79)</f>
        <v>698.77258420270073</v>
      </c>
    </row>
    <row r="80" spans="1:12" x14ac:dyDescent="0.25">
      <c r="A80">
        <v>390089</v>
      </c>
      <c r="B80">
        <v>14.069000239999999</v>
      </c>
      <c r="C80">
        <v>0.63889998000000003</v>
      </c>
      <c r="D80">
        <v>808.70800781000003</v>
      </c>
      <c r="E80">
        <v>1.8101999799999999</v>
      </c>
      <c r="F80">
        <v>9.9000003020963209E+37</v>
      </c>
      <c r="G80">
        <v>1.79779994</v>
      </c>
      <c r="H80">
        <v>9.9000003020963209E+37</v>
      </c>
      <c r="J80" s="2">
        <f>TREND(Calibration!$A$2:$A$4,Calibration!$B$2:$B$4,C80)</f>
        <v>408.58938172265999</v>
      </c>
      <c r="K80" s="2">
        <f>TREND(Calibration!$A$2:$A$4,Calibration!$C$2:$C$4,E80)</f>
        <v>712.61987066280551</v>
      </c>
      <c r="L80" s="2">
        <f>TREND(Calibration!$A$2:$A$4,Calibration!$D$2:$D$4,G80)</f>
        <v>700.09172001546051</v>
      </c>
    </row>
    <row r="81" spans="1:12" x14ac:dyDescent="0.25">
      <c r="A81">
        <v>395090</v>
      </c>
      <c r="B81">
        <v>14.12699986</v>
      </c>
      <c r="C81">
        <v>0.64160001</v>
      </c>
      <c r="D81">
        <v>559.84802246000004</v>
      </c>
      <c r="E81">
        <v>1.6886999600000001</v>
      </c>
      <c r="F81">
        <v>9.9000003020963209E+37</v>
      </c>
      <c r="G81">
        <v>1.79729998</v>
      </c>
      <c r="H81">
        <v>9.9000003020963209E+37</v>
      </c>
      <c r="J81" s="2">
        <f>TREND(Calibration!$A$2:$A$4,Calibration!$B$2:$B$4,C81)</f>
        <v>410.24550135646228</v>
      </c>
      <c r="K81" s="2">
        <f>TREND(Calibration!$A$2:$A$4,Calibration!$C$2:$C$4,E81)</f>
        <v>663.46272107174207</v>
      </c>
      <c r="L81" s="2">
        <f>TREND(Calibration!$A$2:$A$4,Calibration!$D$2:$D$4,G81)</f>
        <v>699.88561702541153</v>
      </c>
    </row>
    <row r="82" spans="1:12" x14ac:dyDescent="0.25">
      <c r="A82">
        <v>400090</v>
      </c>
      <c r="B82">
        <v>14.15999985</v>
      </c>
      <c r="C82">
        <v>0.63779998000000004</v>
      </c>
      <c r="D82">
        <v>9.9000003020963209E+37</v>
      </c>
      <c r="E82">
        <v>1.65470004</v>
      </c>
      <c r="F82">
        <v>1336.4129638700001</v>
      </c>
      <c r="G82">
        <v>1.8009999999999999</v>
      </c>
      <c r="H82">
        <v>9.9000003020963209E+37</v>
      </c>
      <c r="J82" s="2">
        <f>TREND(Calibration!$A$2:$A$4,Calibration!$B$2:$B$4,C82)</f>
        <v>407.91467381305068</v>
      </c>
      <c r="K82" s="2">
        <f>TREND(Calibration!$A$2:$A$4,Calibration!$C$2:$C$4,E82)</f>
        <v>649.70684552930027</v>
      </c>
      <c r="L82" s="2">
        <f>TREND(Calibration!$A$2:$A$4,Calibration!$D$2:$D$4,G82)</f>
        <v>701.41090941928485</v>
      </c>
    </row>
    <row r="83" spans="1:12" x14ac:dyDescent="0.25">
      <c r="A83">
        <v>405101</v>
      </c>
      <c r="B83">
        <v>14.23400021</v>
      </c>
      <c r="C83">
        <v>0.64099996999999997</v>
      </c>
      <c r="D83">
        <v>393.51901244999999</v>
      </c>
      <c r="E83">
        <v>1.6504000400000001</v>
      </c>
      <c r="F83">
        <v>9.9000003020963209E+37</v>
      </c>
      <c r="G83">
        <v>1.7999999499999999</v>
      </c>
      <c r="H83">
        <v>9.9000003020963209E+37</v>
      </c>
      <c r="J83" s="2">
        <f>TREND(Calibration!$A$2:$A$4,Calibration!$B$2:$B$4,C83)</f>
        <v>409.87745432547865</v>
      </c>
      <c r="K83" s="2">
        <f>TREND(Calibration!$A$2:$A$4,Calibration!$C$2:$C$4,E83)</f>
        <v>647.96712776430263</v>
      </c>
      <c r="L83" s="2">
        <f>TREND(Calibration!$A$2:$A$4,Calibration!$D$2:$D$4,G83)</f>
        <v>700.99864984812223</v>
      </c>
    </row>
    <row r="84" spans="1:12" x14ac:dyDescent="0.25">
      <c r="A84">
        <v>410090</v>
      </c>
      <c r="B84">
        <v>14.22099972</v>
      </c>
      <c r="C84">
        <v>0.64319998</v>
      </c>
      <c r="D84">
        <v>1266.0529785199999</v>
      </c>
      <c r="E84">
        <v>1.6703000100000001</v>
      </c>
      <c r="F84">
        <v>9.9000003020963209E+37</v>
      </c>
      <c r="G84">
        <v>1.8009999999999999</v>
      </c>
      <c r="H84">
        <v>9.9000003020963209E+37</v>
      </c>
      <c r="J84" s="2">
        <f>TREND(Calibration!$A$2:$A$4,Calibration!$B$2:$B$4,C84)</f>
        <v>411.2268762784056</v>
      </c>
      <c r="K84" s="2">
        <f>TREND(Calibration!$A$2:$A$4,Calibration!$C$2:$C$4,E84)</f>
        <v>656.01836760893536</v>
      </c>
      <c r="L84" s="2">
        <f>TREND(Calibration!$A$2:$A$4,Calibration!$D$2:$D$4,G84)</f>
        <v>701.41090941928485</v>
      </c>
    </row>
    <row r="85" spans="1:12" x14ac:dyDescent="0.25">
      <c r="A85">
        <v>415089</v>
      </c>
      <c r="B85">
        <v>14.18900013</v>
      </c>
      <c r="C85">
        <v>0.64319998</v>
      </c>
      <c r="D85">
        <v>9.9000003020963209E+37</v>
      </c>
      <c r="E85">
        <v>1.66439998</v>
      </c>
      <c r="F85">
        <v>921.05603026999995</v>
      </c>
      <c r="G85">
        <v>1.7993999700000001</v>
      </c>
      <c r="H85">
        <v>9.9000003020963209E+37</v>
      </c>
      <c r="J85" s="2">
        <f>TREND(Calibration!$A$2:$A$4,Calibration!$B$2:$B$4,C85)</f>
        <v>411.2268762784056</v>
      </c>
      <c r="K85" s="2">
        <f>TREND(Calibration!$A$2:$A$4,Calibration!$C$2:$C$4,E85)</f>
        <v>653.63130086358206</v>
      </c>
      <c r="L85" s="2">
        <f>TREND(Calibration!$A$2:$A$4,Calibration!$D$2:$D$4,G85)</f>
        <v>700.75131471737268</v>
      </c>
    </row>
    <row r="86" spans="1:12" x14ac:dyDescent="0.25">
      <c r="A86">
        <v>420090</v>
      </c>
      <c r="B86">
        <v>14.19200039</v>
      </c>
      <c r="C86">
        <v>0.64099996999999997</v>
      </c>
      <c r="D86">
        <v>9.9000003020963209E+37</v>
      </c>
      <c r="E86">
        <v>1.6584999600000001</v>
      </c>
      <c r="F86">
        <v>450.10501098999998</v>
      </c>
      <c r="G86">
        <v>1.79830003</v>
      </c>
      <c r="H86">
        <v>9.9000003020963209E+37</v>
      </c>
      <c r="J86" s="2">
        <f>TREND(Calibration!$A$2:$A$4,Calibration!$B$2:$B$4,C86)</f>
        <v>409.87745432547865</v>
      </c>
      <c r="K86" s="2">
        <f>TREND(Calibration!$A$2:$A$4,Calibration!$C$2:$C$4,E86)</f>
        <v>651.24423816408398</v>
      </c>
      <c r="L86" s="2">
        <f>TREND(Calibration!$A$2:$A$4,Calibration!$D$2:$D$4,G86)</f>
        <v>700.29787659657416</v>
      </c>
    </row>
    <row r="87" spans="1:12" x14ac:dyDescent="0.25">
      <c r="A87">
        <v>425089</v>
      </c>
      <c r="B87">
        <v>14.15999985</v>
      </c>
      <c r="C87">
        <v>0.63559997000000001</v>
      </c>
      <c r="D87">
        <v>1286.3129882799999</v>
      </c>
      <c r="E87">
        <v>1.63849998</v>
      </c>
      <c r="F87">
        <v>408.06100464000002</v>
      </c>
      <c r="G87">
        <v>1.8027000399999999</v>
      </c>
      <c r="H87">
        <v>9.9000003020963209E+37</v>
      </c>
      <c r="J87" s="2">
        <f>TREND(Calibration!$A$2:$A$4,Calibration!$B$2:$B$4,C87)</f>
        <v>406.56525186012368</v>
      </c>
      <c r="K87" s="2">
        <f>TREND(Calibration!$A$2:$A$4,Calibration!$C$2:$C$4,E87)</f>
        <v>643.15253572092161</v>
      </c>
      <c r="L87" s="2">
        <f>TREND(Calibration!$A$2:$A$4,Calibration!$D$2:$D$4,G87)</f>
        <v>702.11173213950815</v>
      </c>
    </row>
    <row r="88" spans="1:12" x14ac:dyDescent="0.25">
      <c r="A88">
        <v>430090</v>
      </c>
      <c r="B88">
        <v>14.225000380000001</v>
      </c>
      <c r="C88">
        <v>0.63349997999999996</v>
      </c>
      <c r="D88">
        <v>947.63598633000004</v>
      </c>
      <c r="E88">
        <v>1.6396000399999999</v>
      </c>
      <c r="F88">
        <v>556.79101562000005</v>
      </c>
      <c r="G88">
        <v>1.8032000100000001</v>
      </c>
      <c r="H88">
        <v>9.9000003020963209E+37</v>
      </c>
      <c r="J88" s="2">
        <f>TREND(Calibration!$A$2:$A$4,Calibration!$B$2:$B$4,C88)</f>
        <v>405.27717925730502</v>
      </c>
      <c r="K88" s="2">
        <f>TREND(Calibration!$A$2:$A$4,Calibration!$C$2:$C$4,E88)</f>
        <v>643.59760407547117</v>
      </c>
      <c r="L88" s="2">
        <f>TREND(Calibration!$A$2:$A$4,Calibration!$D$2:$D$4,G88)</f>
        <v>702.31783925194668</v>
      </c>
    </row>
    <row r="89" spans="1:12" x14ac:dyDescent="0.25">
      <c r="A89">
        <v>435090</v>
      </c>
      <c r="B89">
        <v>14.30200005</v>
      </c>
      <c r="C89">
        <v>0.64099996999999997</v>
      </c>
      <c r="D89">
        <v>753.39801024999997</v>
      </c>
      <c r="E89">
        <v>1.6357999999999999</v>
      </c>
      <c r="F89">
        <v>755.64599609000004</v>
      </c>
      <c r="G89">
        <v>1.7999999499999999</v>
      </c>
      <c r="H89">
        <v>9.9000003020963209E+37</v>
      </c>
      <c r="J89" s="2">
        <f>TREND(Calibration!$A$2:$A$4,Calibration!$B$2:$B$4,C89)</f>
        <v>409.87745432547865</v>
      </c>
      <c r="K89" s="2">
        <f>TREND(Calibration!$A$2:$A$4,Calibration!$C$2:$C$4,E89)</f>
        <v>642.06016289042418</v>
      </c>
      <c r="L89" s="2">
        <f>TREND(Calibration!$A$2:$A$4,Calibration!$D$2:$D$4,G89)</f>
        <v>700.99864984812223</v>
      </c>
    </row>
    <row r="90" spans="1:12" x14ac:dyDescent="0.25">
      <c r="A90">
        <v>440089</v>
      </c>
      <c r="B90">
        <v>14.39299965</v>
      </c>
      <c r="C90">
        <v>0.64370000000000005</v>
      </c>
      <c r="D90">
        <v>838.09899901999995</v>
      </c>
      <c r="E90">
        <v>1.625</v>
      </c>
      <c r="F90">
        <v>913.94299316000001</v>
      </c>
      <c r="G90">
        <v>1.7993999700000001</v>
      </c>
      <c r="H90">
        <v>9.9000003020963209E+37</v>
      </c>
      <c r="J90" s="2">
        <f>TREND(Calibration!$A$2:$A$4,Calibration!$B$2:$B$4,C90)</f>
        <v>411.53357395928094</v>
      </c>
      <c r="K90" s="2">
        <f>TREND(Calibration!$A$2:$A$4,Calibration!$C$2:$C$4,E90)</f>
        <v>637.69063920159283</v>
      </c>
      <c r="L90" s="2">
        <f>TREND(Calibration!$A$2:$A$4,Calibration!$D$2:$D$4,G90)</f>
        <v>700.75131471737268</v>
      </c>
    </row>
    <row r="91" spans="1:12" x14ac:dyDescent="0.25">
      <c r="A91">
        <v>445090</v>
      </c>
      <c r="B91">
        <v>14.522999759999999</v>
      </c>
      <c r="C91">
        <v>0.64749997999999997</v>
      </c>
      <c r="D91">
        <v>583.47698975000003</v>
      </c>
      <c r="E91">
        <v>1.64279997</v>
      </c>
      <c r="F91">
        <v>9.9000003020963209E+37</v>
      </c>
      <c r="G91">
        <v>1.7993999700000001</v>
      </c>
      <c r="H91">
        <v>9.9000003020963209E+37</v>
      </c>
      <c r="J91" s="2">
        <f>TREND(Calibration!$A$2:$A$4,Calibration!$B$2:$B$4,C91)</f>
        <v>413.8643708341512</v>
      </c>
      <c r="K91" s="2">
        <f>TREND(Calibration!$A$2:$A$4,Calibration!$C$2:$C$4,E91)</f>
        <v>644.89224944006401</v>
      </c>
      <c r="L91" s="2">
        <f>TREND(Calibration!$A$2:$A$4,Calibration!$D$2:$D$4,G91)</f>
        <v>700.75131471737268</v>
      </c>
    </row>
    <row r="92" spans="1:12" x14ac:dyDescent="0.25">
      <c r="A92">
        <v>450089</v>
      </c>
      <c r="B92">
        <v>14.597000120000001</v>
      </c>
      <c r="C92">
        <v>0.65069997000000002</v>
      </c>
      <c r="D92">
        <v>572.78002930000002</v>
      </c>
      <c r="E92">
        <v>1.6093000200000001</v>
      </c>
      <c r="F92">
        <v>9.9000003020963209E+37</v>
      </c>
      <c r="G92">
        <v>1.79620004</v>
      </c>
      <c r="H92">
        <v>9.9000003020963209E+37</v>
      </c>
      <c r="J92" s="2">
        <f>TREND(Calibration!$A$2:$A$4,Calibration!$B$2:$B$4,C92)</f>
        <v>415.82715134657923</v>
      </c>
      <c r="K92" s="2">
        <f>TREND(Calibration!$A$2:$A$4,Calibration!$C$2:$C$4,E92)</f>
        <v>631.3386545234282</v>
      </c>
      <c r="L92" s="2">
        <f>TREND(Calibration!$A$2:$A$4,Calibration!$D$2:$D$4,G92)</f>
        <v>699.43217890461301</v>
      </c>
    </row>
    <row r="93" spans="1:12" x14ac:dyDescent="0.25">
      <c r="A93">
        <v>455090</v>
      </c>
      <c r="B93">
        <v>14.64299965</v>
      </c>
      <c r="C93">
        <v>0.64749997999999997</v>
      </c>
      <c r="D93">
        <v>906.04797363</v>
      </c>
      <c r="E93">
        <v>1.6794999799999999</v>
      </c>
      <c r="F93">
        <v>9.9000003020963209E+37</v>
      </c>
      <c r="G93">
        <v>1.7967</v>
      </c>
      <c r="H93">
        <v>9.9000003020963209E+37</v>
      </c>
      <c r="J93" s="2">
        <f>TREND(Calibration!$A$2:$A$4,Calibration!$B$2:$B$4,C93)</f>
        <v>413.8643708341512</v>
      </c>
      <c r="K93" s="2">
        <f>TREND(Calibration!$A$2:$A$4,Calibration!$C$2:$C$4,E93)</f>
        <v>659.74054231741104</v>
      </c>
      <c r="L93" s="2">
        <f>TREND(Calibration!$A$2:$A$4,Calibration!$D$2:$D$4,G93)</f>
        <v>699.63828189466187</v>
      </c>
    </row>
    <row r="94" spans="1:12" x14ac:dyDescent="0.25">
      <c r="A94">
        <v>460090</v>
      </c>
      <c r="B94">
        <v>14.68299961</v>
      </c>
      <c r="C94">
        <v>0.64859997999999996</v>
      </c>
      <c r="D94">
        <v>724.20098876999998</v>
      </c>
      <c r="E94">
        <v>1.6535999800000001</v>
      </c>
      <c r="F94">
        <v>9.9000003020963209E+37</v>
      </c>
      <c r="G94">
        <v>1.79779994</v>
      </c>
      <c r="H94">
        <v>9.9000003020963209E+37</v>
      </c>
      <c r="J94" s="2">
        <f>TREND(Calibration!$A$2:$A$4,Calibration!$B$2:$B$4,C94)</f>
        <v>414.53907874376057</v>
      </c>
      <c r="K94" s="2">
        <f>TREND(Calibration!$A$2:$A$4,Calibration!$C$2:$C$4,E94)</f>
        <v>649.2617771747507</v>
      </c>
      <c r="L94" s="2">
        <f>TREND(Calibration!$A$2:$A$4,Calibration!$D$2:$D$4,G94)</f>
        <v>700.09172001546051</v>
      </c>
    </row>
    <row r="95" spans="1:12" x14ac:dyDescent="0.25">
      <c r="A95">
        <v>465090</v>
      </c>
      <c r="B95">
        <v>14.713999749999999</v>
      </c>
      <c r="C95">
        <v>0.64319998</v>
      </c>
      <c r="D95">
        <v>599.16302489999998</v>
      </c>
      <c r="E95">
        <v>1.68920004</v>
      </c>
      <c r="F95">
        <v>9.9000003020963209E+37</v>
      </c>
      <c r="G95">
        <v>1.79830003</v>
      </c>
      <c r="H95">
        <v>9.9000003020963209E+37</v>
      </c>
      <c r="J95" s="2">
        <f>TREND(Calibration!$A$2:$A$4,Calibration!$B$2:$B$4,C95)</f>
        <v>411.2268762784056</v>
      </c>
      <c r="K95" s="2">
        <f>TREND(Calibration!$A$2:$A$4,Calibration!$C$2:$C$4,E95)</f>
        <v>663.66504620195599</v>
      </c>
      <c r="L95" s="2">
        <f>TREND(Calibration!$A$2:$A$4,Calibration!$D$2:$D$4,G95)</f>
        <v>700.29787659657416</v>
      </c>
    </row>
    <row r="96" spans="1:12" x14ac:dyDescent="0.25">
      <c r="A96">
        <v>470089</v>
      </c>
      <c r="B96">
        <v>14.744999890000001</v>
      </c>
      <c r="C96">
        <v>0.63559997000000001</v>
      </c>
      <c r="D96">
        <v>807.97302246000004</v>
      </c>
      <c r="E96">
        <v>1.7119</v>
      </c>
      <c r="F96">
        <v>9.9000003020963209E+37</v>
      </c>
      <c r="G96">
        <v>1.7989000100000001</v>
      </c>
      <c r="H96">
        <v>9.9000003020963209E+37</v>
      </c>
      <c r="J96" s="2">
        <f>TREND(Calibration!$A$2:$A$4,Calibration!$B$2:$B$4,C96)</f>
        <v>406.56525186012368</v>
      </c>
      <c r="K96" s="2">
        <f>TREND(Calibration!$A$2:$A$4,Calibration!$C$2:$C$4,E96)</f>
        <v>672.84912147561568</v>
      </c>
      <c r="L96" s="2">
        <f>TREND(Calibration!$A$2:$A$4,Calibration!$D$2:$D$4,G96)</f>
        <v>700.54521172732382</v>
      </c>
    </row>
    <row r="97" spans="1:12" x14ac:dyDescent="0.25">
      <c r="A97">
        <v>475090</v>
      </c>
      <c r="B97">
        <v>14.7670002</v>
      </c>
      <c r="C97">
        <v>0.63450002999999999</v>
      </c>
      <c r="D97">
        <v>851.56597899999997</v>
      </c>
      <c r="E97">
        <v>1.68490005</v>
      </c>
      <c r="F97">
        <v>9.9000003020963209E+37</v>
      </c>
      <c r="G97">
        <v>1.80050004</v>
      </c>
      <c r="H97">
        <v>9.9000003020963209E+37</v>
      </c>
      <c r="J97" s="2">
        <f>TREND(Calibration!$A$2:$A$4,Calibration!$B$2:$B$4,C97)</f>
        <v>405.89058075276398</v>
      </c>
      <c r="K97" s="2">
        <f>TREND(Calibration!$A$2:$A$4,Calibration!$C$2:$C$4,E97)</f>
        <v>661.92533248281359</v>
      </c>
      <c r="L97" s="2">
        <f>TREND(Calibration!$A$2:$A$4,Calibration!$D$2:$D$4,G97)</f>
        <v>701.20480642923587</v>
      </c>
    </row>
    <row r="98" spans="1:12" x14ac:dyDescent="0.25">
      <c r="A98">
        <v>480089</v>
      </c>
      <c r="B98">
        <v>14.836000439999999</v>
      </c>
      <c r="C98">
        <v>0.64050001000000001</v>
      </c>
      <c r="D98">
        <v>898.95501708999996</v>
      </c>
      <c r="E98">
        <v>1.6790000199999999</v>
      </c>
      <c r="F98">
        <v>9.9000003020963209E+37</v>
      </c>
      <c r="G98">
        <v>1.7993999700000001</v>
      </c>
      <c r="H98">
        <v>9.9000003020963209E+37</v>
      </c>
      <c r="J98" s="2">
        <f>TREND(Calibration!$A$2:$A$4,Calibration!$B$2:$B$4,C98)</f>
        <v>409.57079344685292</v>
      </c>
      <c r="K98" s="2">
        <f>TREND(Calibration!$A$2:$A$4,Calibration!$C$2:$C$4,E98)</f>
        <v>659.53826573746028</v>
      </c>
      <c r="L98" s="2">
        <f>TREND(Calibration!$A$2:$A$4,Calibration!$D$2:$D$4,G98)</f>
        <v>700.75131471737268</v>
      </c>
    </row>
    <row r="99" spans="1:12" x14ac:dyDescent="0.25">
      <c r="A99">
        <v>485089</v>
      </c>
      <c r="B99">
        <v>14.87199974</v>
      </c>
      <c r="C99">
        <v>0.63940001000000002</v>
      </c>
      <c r="D99">
        <v>972.20697021000001</v>
      </c>
      <c r="E99">
        <v>1.6698000399999999</v>
      </c>
      <c r="F99">
        <v>9.9000003020963209E+37</v>
      </c>
      <c r="G99">
        <v>1.8027000399999999</v>
      </c>
      <c r="H99">
        <v>9.9000003020963209E+37</v>
      </c>
      <c r="J99" s="2">
        <f>TREND(Calibration!$A$2:$A$4,Calibration!$B$2:$B$4,C99)</f>
        <v>408.89608553724361</v>
      </c>
      <c r="K99" s="2">
        <f>TREND(Calibration!$A$2:$A$4,Calibration!$C$2:$C$4,E99)</f>
        <v>655.81608698312925</v>
      </c>
      <c r="L99" s="2">
        <f>TREND(Calibration!$A$2:$A$4,Calibration!$D$2:$D$4,G99)</f>
        <v>702.11173213950815</v>
      </c>
    </row>
    <row r="100" spans="1:12" x14ac:dyDescent="0.25">
      <c r="A100">
        <v>490088</v>
      </c>
      <c r="B100">
        <v>14.90799999</v>
      </c>
      <c r="C100">
        <v>0.63719999999999999</v>
      </c>
      <c r="D100">
        <v>988.75402831999997</v>
      </c>
      <c r="E100">
        <v>1.6741000399999999</v>
      </c>
      <c r="F100">
        <v>9.9000003020963209E+37</v>
      </c>
      <c r="G100">
        <v>1.7989000100000001</v>
      </c>
      <c r="H100">
        <v>9.9000003020963209E+37</v>
      </c>
      <c r="J100" s="2">
        <f>TREND(Calibration!$A$2:$A$4,Calibration!$B$2:$B$4,C100)</f>
        <v>407.5466635843166</v>
      </c>
      <c r="K100" s="2">
        <f>TREND(Calibration!$A$2:$A$4,Calibration!$C$2:$C$4,E100)</f>
        <v>657.55580474812689</v>
      </c>
      <c r="L100" s="2">
        <f>TREND(Calibration!$A$2:$A$4,Calibration!$D$2:$D$4,G100)</f>
        <v>700.54521172732382</v>
      </c>
    </row>
    <row r="101" spans="1:12" x14ac:dyDescent="0.25">
      <c r="A101">
        <v>495088</v>
      </c>
      <c r="B101">
        <v>14.93700027</v>
      </c>
      <c r="C101">
        <v>0.64639997000000005</v>
      </c>
      <c r="D101">
        <v>984.60302734000004</v>
      </c>
      <c r="E101">
        <v>1.6454999400000001</v>
      </c>
      <c r="F101">
        <v>9.9000003020963209E+37</v>
      </c>
      <c r="G101">
        <v>1.8027000399999999</v>
      </c>
      <c r="H101">
        <v>9.9000003020963209E+37</v>
      </c>
      <c r="J101" s="2">
        <f>TREND(Calibration!$A$2:$A$4,Calibration!$B$2:$B$4,C101)</f>
        <v>413.18965679083362</v>
      </c>
      <c r="K101" s="2">
        <f>TREND(Calibration!$A$2:$A$4,Calibration!$C$2:$C$4,E101)</f>
        <v>645.98461822470608</v>
      </c>
      <c r="L101" s="2">
        <f>TREND(Calibration!$A$2:$A$4,Calibration!$D$2:$D$4,G101)</f>
        <v>702.11173213950815</v>
      </c>
    </row>
    <row r="102" spans="1:12" x14ac:dyDescent="0.25">
      <c r="A102">
        <v>500089</v>
      </c>
      <c r="B102">
        <v>14.89500046</v>
      </c>
      <c r="C102">
        <v>0.64429997999999999</v>
      </c>
      <c r="D102">
        <v>9.9000003020963209E+37</v>
      </c>
      <c r="E102">
        <v>1.68550003</v>
      </c>
      <c r="F102">
        <v>9.9000003020963209E+37</v>
      </c>
      <c r="G102">
        <v>1.7989000100000001</v>
      </c>
      <c r="H102">
        <v>9.9000003020963209E+37</v>
      </c>
      <c r="J102" s="2">
        <f>TREND(Calibration!$A$2:$A$4,Calibration!$B$2:$B$4,C102)</f>
        <v>411.90158418801497</v>
      </c>
      <c r="K102" s="2">
        <f>TREND(Calibration!$A$2:$A$4,Calibration!$C$2:$C$4,E102)</f>
        <v>662.16807570714923</v>
      </c>
      <c r="L102" s="2">
        <f>TREND(Calibration!$A$2:$A$4,Calibration!$D$2:$D$4,G102)</f>
        <v>700.54521172732382</v>
      </c>
    </row>
    <row r="103" spans="1:12" x14ac:dyDescent="0.25">
      <c r="A103">
        <v>505089</v>
      </c>
      <c r="B103">
        <v>14.85900021</v>
      </c>
      <c r="C103">
        <v>0.63990002999999995</v>
      </c>
      <c r="D103">
        <v>999.00701904000005</v>
      </c>
      <c r="E103">
        <v>1.75619996</v>
      </c>
      <c r="F103">
        <v>1349.2020263700001</v>
      </c>
      <c r="G103">
        <v>1.79779994</v>
      </c>
      <c r="H103">
        <v>9.9000003020963209E+37</v>
      </c>
      <c r="J103" s="2">
        <f>TREND(Calibration!$A$2:$A$4,Calibration!$B$2:$B$4,C103)</f>
        <v>409.2027832181189</v>
      </c>
      <c r="K103" s="2">
        <f>TREND(Calibration!$A$2:$A$4,Calibration!$C$2:$C$4,E103)</f>
        <v>690.77224412693818</v>
      </c>
      <c r="L103" s="2">
        <f>TREND(Calibration!$A$2:$A$4,Calibration!$D$2:$D$4,G103)</f>
        <v>700.09172001546051</v>
      </c>
    </row>
    <row r="104" spans="1:12" x14ac:dyDescent="0.25">
      <c r="A104">
        <v>510088</v>
      </c>
      <c r="B104">
        <v>14.81299973</v>
      </c>
      <c r="C104">
        <v>0.64050001000000001</v>
      </c>
      <c r="D104">
        <v>215.70599365000001</v>
      </c>
      <c r="E104">
        <v>1.64170003</v>
      </c>
      <c r="F104">
        <v>9.9000003020963209E+37</v>
      </c>
      <c r="G104">
        <v>1.79830003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644.4472296357776</v>
      </c>
      <c r="L104" s="2">
        <f>TREND(Calibration!$A$2:$A$4,Calibration!$D$2:$D$4,G104)</f>
        <v>700.29787659657416</v>
      </c>
    </row>
    <row r="105" spans="1:12" x14ac:dyDescent="0.25">
      <c r="A105">
        <v>515101</v>
      </c>
      <c r="B105">
        <v>14.725999829999999</v>
      </c>
      <c r="C105">
        <v>0.63559997000000001</v>
      </c>
      <c r="D105">
        <v>1125.63098145</v>
      </c>
      <c r="E105">
        <v>1.65310001</v>
      </c>
      <c r="F105">
        <v>9.9000003020963209E+37</v>
      </c>
      <c r="G105">
        <v>1.7989000100000001</v>
      </c>
      <c r="H105">
        <v>9.9000003020963209E+37</v>
      </c>
      <c r="J105" s="2">
        <f>TREND(Calibration!$A$2:$A$4,Calibration!$B$2:$B$4,C105)</f>
        <v>406.56525186012368</v>
      </c>
      <c r="K105" s="2">
        <f>TREND(Calibration!$A$2:$A$4,Calibration!$C$2:$C$4,E105)</f>
        <v>649.05949654894459</v>
      </c>
      <c r="L105" s="2">
        <f>TREND(Calibration!$A$2:$A$4,Calibration!$D$2:$D$4,G105)</f>
        <v>700.54521172732382</v>
      </c>
    </row>
    <row r="106" spans="1:12" x14ac:dyDescent="0.25">
      <c r="A106">
        <v>520089</v>
      </c>
      <c r="B106">
        <v>14.59300041</v>
      </c>
      <c r="C106">
        <v>0.63290000000000002</v>
      </c>
      <c r="D106">
        <v>9.9000003020963209E+37</v>
      </c>
      <c r="E106">
        <v>1.65900004</v>
      </c>
      <c r="F106">
        <v>614.02801513999998</v>
      </c>
      <c r="G106">
        <v>1.79729998</v>
      </c>
      <c r="H106">
        <v>9.9000003020963209E+37</v>
      </c>
      <c r="J106" s="2">
        <f>TREND(Calibration!$A$2:$A$4,Calibration!$B$2:$B$4,C106)</f>
        <v>404.90916902857106</v>
      </c>
      <c r="K106" s="2">
        <f>TREND(Calibration!$A$2:$A$4,Calibration!$C$2:$C$4,E106)</f>
        <v>651.4465632942979</v>
      </c>
      <c r="L106" s="2">
        <f>TREND(Calibration!$A$2:$A$4,Calibration!$D$2:$D$4,G106)</f>
        <v>699.88561702541153</v>
      </c>
    </row>
    <row r="107" spans="1:12" x14ac:dyDescent="0.25">
      <c r="A107">
        <v>525089</v>
      </c>
      <c r="B107">
        <v>14.550999640000001</v>
      </c>
      <c r="C107">
        <v>0.63510001000000005</v>
      </c>
      <c r="D107">
        <v>-9.9000003020963209E+37</v>
      </c>
      <c r="E107">
        <v>1.74109995</v>
      </c>
      <c r="F107">
        <v>992.13000488</v>
      </c>
      <c r="G107">
        <v>1.79779994</v>
      </c>
      <c r="H107">
        <v>9.9000003020963209E+37</v>
      </c>
      <c r="J107" s="2">
        <f>TREND(Calibration!$A$2:$A$4,Calibration!$B$2:$B$4,C107)</f>
        <v>406.258590981498</v>
      </c>
      <c r="K107" s="2">
        <f>TREND(Calibration!$A$2:$A$4,Calibration!$C$2:$C$4,E107)</f>
        <v>684.66299862725384</v>
      </c>
      <c r="L107" s="2">
        <f>TREND(Calibration!$A$2:$A$4,Calibration!$D$2:$D$4,G107)</f>
        <v>700.09172001546051</v>
      </c>
    </row>
    <row r="108" spans="1:12" x14ac:dyDescent="0.25">
      <c r="A108">
        <v>530088</v>
      </c>
      <c r="B108">
        <v>14.50199986</v>
      </c>
      <c r="C108">
        <v>0.63129997000000004</v>
      </c>
      <c r="D108">
        <v>9.9000003020963209E+37</v>
      </c>
      <c r="E108">
        <v>1.68219995</v>
      </c>
      <c r="F108">
        <v>633.18402100000003</v>
      </c>
      <c r="G108">
        <v>1.7946000099999999</v>
      </c>
      <c r="H108">
        <v>9.9000003020963209E+37</v>
      </c>
      <c r="J108" s="2">
        <f>TREND(Calibration!$A$2:$A$4,Calibration!$B$2:$B$4,C108)</f>
        <v>403.92775730437813</v>
      </c>
      <c r="K108" s="2">
        <f>TREND(Calibration!$A$2:$A$4,Calibration!$C$2:$C$4,E108)</f>
        <v>660.83291110205312</v>
      </c>
      <c r="L108" s="2">
        <f>TREND(Calibration!$A$2:$A$4,Calibration!$D$2:$D$4,G108)</f>
        <v>698.77258420270073</v>
      </c>
    </row>
    <row r="109" spans="1:12" x14ac:dyDescent="0.25">
      <c r="A109">
        <v>535089</v>
      </c>
      <c r="B109">
        <v>14.498999599999999</v>
      </c>
      <c r="C109">
        <v>0.62860000000000005</v>
      </c>
      <c r="D109">
        <v>9.9000003020963209E+37</v>
      </c>
      <c r="E109">
        <v>1.66929996</v>
      </c>
      <c r="F109">
        <v>493.41598511000001</v>
      </c>
      <c r="G109">
        <v>1.79620004</v>
      </c>
      <c r="H109">
        <v>9.9000003020963209E+37</v>
      </c>
      <c r="J109" s="2">
        <f>TREND(Calibration!$A$2:$A$4,Calibration!$B$2:$B$4,C109)</f>
        <v>402.27167447282545</v>
      </c>
      <c r="K109" s="2">
        <f>TREND(Calibration!$A$2:$A$4,Calibration!$C$2:$C$4,E109)</f>
        <v>655.61376185291533</v>
      </c>
      <c r="L109" s="2">
        <f>TREND(Calibration!$A$2:$A$4,Calibration!$D$2:$D$4,G109)</f>
        <v>699.43217890461301</v>
      </c>
    </row>
    <row r="110" spans="1:12" x14ac:dyDescent="0.25">
      <c r="A110">
        <v>540101</v>
      </c>
      <c r="B110">
        <v>14.51200008</v>
      </c>
      <c r="C110">
        <v>0.62910001999999998</v>
      </c>
      <c r="D110">
        <v>9.9000003020963209E+37</v>
      </c>
      <c r="E110">
        <v>1.6898000200000001</v>
      </c>
      <c r="F110">
        <v>689.51202393000005</v>
      </c>
      <c r="G110">
        <v>1.7956000599999999</v>
      </c>
      <c r="H110">
        <v>9.9000003020963209E+37</v>
      </c>
      <c r="J110" s="2">
        <f>TREND(Calibration!$A$2:$A$4,Calibration!$B$2:$B$4,C110)</f>
        <v>402.57837215370074</v>
      </c>
      <c r="K110" s="2">
        <f>TREND(Calibration!$A$2:$A$4,Calibration!$C$2:$C$4,E110)</f>
        <v>663.90778942629174</v>
      </c>
      <c r="L110" s="2">
        <f>TREND(Calibration!$A$2:$A$4,Calibration!$D$2:$D$4,G110)</f>
        <v>699.18484377386335</v>
      </c>
    </row>
    <row r="111" spans="1:12" x14ac:dyDescent="0.25">
      <c r="A111">
        <v>545090</v>
      </c>
      <c r="B111">
        <v>14.50199986</v>
      </c>
      <c r="C111">
        <v>0.63559997000000001</v>
      </c>
      <c r="D111">
        <v>970.10900878999996</v>
      </c>
      <c r="E111">
        <v>1.60769999</v>
      </c>
      <c r="F111">
        <v>853.66497803000004</v>
      </c>
      <c r="G111">
        <v>1.79729998</v>
      </c>
      <c r="H111">
        <v>9.9000003020963209E+37</v>
      </c>
      <c r="J111" s="2">
        <f>TREND(Calibration!$A$2:$A$4,Calibration!$B$2:$B$4,C111)</f>
        <v>406.56525186012368</v>
      </c>
      <c r="K111" s="2">
        <f>TREND(Calibration!$A$2:$A$4,Calibration!$C$2:$C$4,E111)</f>
        <v>630.69130554307253</v>
      </c>
      <c r="L111" s="2">
        <f>TREND(Calibration!$A$2:$A$4,Calibration!$D$2:$D$4,G111)</f>
        <v>699.88561702541153</v>
      </c>
    </row>
    <row r="112" spans="1:12" x14ac:dyDescent="0.25">
      <c r="A112">
        <v>550089</v>
      </c>
      <c r="B112">
        <v>14.430999760000001</v>
      </c>
      <c r="C112">
        <v>0.63559997000000001</v>
      </c>
      <c r="D112">
        <v>9.9000003020963209E+37</v>
      </c>
      <c r="E112">
        <v>1.63789999</v>
      </c>
      <c r="F112">
        <v>820.18597411999997</v>
      </c>
      <c r="G112">
        <v>1.7956000599999999</v>
      </c>
      <c r="H112">
        <v>9.9000003020963209E+37</v>
      </c>
      <c r="J112" s="2">
        <f>TREND(Calibration!$A$2:$A$4,Calibration!$B$2:$B$4,C112)</f>
        <v>406.56525186012368</v>
      </c>
      <c r="K112" s="2">
        <f>TREND(Calibration!$A$2:$A$4,Calibration!$C$2:$C$4,E112)</f>
        <v>642.90978845073062</v>
      </c>
      <c r="L112" s="2">
        <f>TREND(Calibration!$A$2:$A$4,Calibration!$D$2:$D$4,G112)</f>
        <v>699.18484377386335</v>
      </c>
    </row>
    <row r="113" spans="1:12" x14ac:dyDescent="0.25">
      <c r="A113">
        <v>555089</v>
      </c>
      <c r="B113">
        <v>14.40499973</v>
      </c>
      <c r="C113">
        <v>0.63620001000000004</v>
      </c>
      <c r="D113">
        <v>451.68301392000001</v>
      </c>
      <c r="E113">
        <v>1.6180000299999999</v>
      </c>
      <c r="F113">
        <v>9.9000003020963209E+37</v>
      </c>
      <c r="G113">
        <v>1.7946000099999999</v>
      </c>
      <c r="H113">
        <v>9.9000003020963209E+37</v>
      </c>
      <c r="J113" s="2">
        <f>TREND(Calibration!$A$2:$A$4,Calibration!$B$2:$B$4,C113)</f>
        <v>406.93329889110737</v>
      </c>
      <c r="K113" s="2">
        <f>TREND(Calibration!$A$2:$A$4,Calibration!$C$2:$C$4,E113)</f>
        <v>634.85855265195312</v>
      </c>
      <c r="L113" s="2">
        <f>TREND(Calibration!$A$2:$A$4,Calibration!$D$2:$D$4,G113)</f>
        <v>698.77258420270073</v>
      </c>
    </row>
    <row r="114" spans="1:12" x14ac:dyDescent="0.25">
      <c r="A114">
        <v>560088</v>
      </c>
      <c r="B114">
        <v>14.291000370000001</v>
      </c>
      <c r="C114">
        <v>0.63510001000000005</v>
      </c>
      <c r="D114">
        <v>972.81896973000005</v>
      </c>
      <c r="E114">
        <v>1.6223000299999999</v>
      </c>
      <c r="F114">
        <v>9.9000003020963209E+37</v>
      </c>
      <c r="G114">
        <v>1.7946000099999999</v>
      </c>
      <c r="H114">
        <v>9.9000003020963209E+37</v>
      </c>
      <c r="J114" s="2">
        <f>TREND(Calibration!$A$2:$A$4,Calibration!$B$2:$B$4,C114)</f>
        <v>406.258590981498</v>
      </c>
      <c r="K114" s="2">
        <f>TREND(Calibration!$A$2:$A$4,Calibration!$C$2:$C$4,E114)</f>
        <v>636.59827041695075</v>
      </c>
      <c r="L114" s="2">
        <f>TREND(Calibration!$A$2:$A$4,Calibration!$D$2:$D$4,G114)</f>
        <v>698.77258420270073</v>
      </c>
    </row>
    <row r="115" spans="1:12" x14ac:dyDescent="0.25">
      <c r="A115">
        <v>565088</v>
      </c>
      <c r="B115">
        <v>14.210000040000001</v>
      </c>
      <c r="C115">
        <v>0.64209998000000001</v>
      </c>
      <c r="D115">
        <v>278.83499146000003</v>
      </c>
      <c r="E115">
        <v>1.6211999699999999</v>
      </c>
      <c r="F115">
        <v>9.9000003020963209E+37</v>
      </c>
      <c r="G115">
        <v>1.79349995</v>
      </c>
      <c r="H115">
        <v>9.9000003020963209E+37</v>
      </c>
      <c r="J115" s="2">
        <f>TREND(Calibration!$A$2:$A$4,Calibration!$B$2:$B$4,C115)</f>
        <v>410.55216836879629</v>
      </c>
      <c r="K115" s="2">
        <f>TREND(Calibration!$A$2:$A$4,Calibration!$C$2:$C$4,E115)</f>
        <v>636.15320206240119</v>
      </c>
      <c r="L115" s="2">
        <f>TREND(Calibration!$A$2:$A$4,Calibration!$D$2:$D$4,G115)</f>
        <v>698.31909661322709</v>
      </c>
    </row>
    <row r="116" spans="1:12" x14ac:dyDescent="0.25">
      <c r="A116">
        <v>570088</v>
      </c>
      <c r="B116">
        <v>14.100000380000001</v>
      </c>
      <c r="C116">
        <v>0.63940001000000002</v>
      </c>
      <c r="D116">
        <v>990.84399413999995</v>
      </c>
      <c r="E116">
        <v>1.6504000400000001</v>
      </c>
      <c r="F116">
        <v>9.9000003020963209E+37</v>
      </c>
      <c r="G116">
        <v>1.7967</v>
      </c>
      <c r="H116">
        <v>9.9000003020963209E+37</v>
      </c>
      <c r="J116" s="2">
        <f>TREND(Calibration!$A$2:$A$4,Calibration!$B$2:$B$4,C116)</f>
        <v>408.89608553724361</v>
      </c>
      <c r="K116" s="2">
        <f>TREND(Calibration!$A$2:$A$4,Calibration!$C$2:$C$4,E116)</f>
        <v>647.96712776430263</v>
      </c>
      <c r="L116" s="2">
        <f>TREND(Calibration!$A$2:$A$4,Calibration!$D$2:$D$4,G116)</f>
        <v>699.63828189466187</v>
      </c>
    </row>
    <row r="117" spans="1:12" x14ac:dyDescent="0.25">
      <c r="A117">
        <v>575090</v>
      </c>
      <c r="B117">
        <v>14.06099987</v>
      </c>
      <c r="C117">
        <v>0.63940001000000002</v>
      </c>
      <c r="D117">
        <v>650.29498291000004</v>
      </c>
      <c r="E117">
        <v>1.6552</v>
      </c>
      <c r="F117">
        <v>9.9000003020963209E+37</v>
      </c>
      <c r="G117">
        <v>1.7946000099999999</v>
      </c>
      <c r="H117">
        <v>9.9000003020963209E+37</v>
      </c>
      <c r="J117" s="2">
        <f>TREND(Calibration!$A$2:$A$4,Calibration!$B$2:$B$4,C117)</f>
        <v>408.89608553724361</v>
      </c>
      <c r="K117" s="2">
        <f>TREND(Calibration!$A$2:$A$4,Calibration!$C$2:$C$4,E117)</f>
        <v>649.90912210925103</v>
      </c>
      <c r="L117" s="2">
        <f>TREND(Calibration!$A$2:$A$4,Calibration!$D$2:$D$4,G117)</f>
        <v>698.77258420270073</v>
      </c>
    </row>
    <row r="118" spans="1:12" x14ac:dyDescent="0.25">
      <c r="A118">
        <v>580089</v>
      </c>
      <c r="B118">
        <v>14.09300041</v>
      </c>
      <c r="C118">
        <v>0.63719999999999999</v>
      </c>
      <c r="D118">
        <v>895.57800293000003</v>
      </c>
      <c r="E118">
        <v>1.6357999999999999</v>
      </c>
      <c r="F118">
        <v>9.9000003020963209E+37</v>
      </c>
      <c r="G118">
        <v>1.79830003</v>
      </c>
      <c r="H118">
        <v>9.9000003020963209E+37</v>
      </c>
      <c r="J118" s="2">
        <f>TREND(Calibration!$A$2:$A$4,Calibration!$B$2:$B$4,C118)</f>
        <v>407.5466635843166</v>
      </c>
      <c r="K118" s="2">
        <f>TREND(Calibration!$A$2:$A$4,Calibration!$C$2:$C$4,E118)</f>
        <v>642.06016289042418</v>
      </c>
      <c r="L118" s="2">
        <f>TREND(Calibration!$A$2:$A$4,Calibration!$D$2:$D$4,G118)</f>
        <v>700.29787659657416</v>
      </c>
    </row>
    <row r="119" spans="1:12" x14ac:dyDescent="0.25">
      <c r="A119">
        <v>585090</v>
      </c>
      <c r="B119">
        <v>14.18999958</v>
      </c>
      <c r="C119">
        <v>0.63719999999999999</v>
      </c>
      <c r="D119">
        <v>544.89501953000001</v>
      </c>
      <c r="E119">
        <v>1.6492999800000001</v>
      </c>
      <c r="F119">
        <v>9.9000003020963209E+37</v>
      </c>
      <c r="G119">
        <v>1.7967</v>
      </c>
      <c r="H119">
        <v>9.9000003020963209E+37</v>
      </c>
      <c r="J119" s="2">
        <f>TREND(Calibration!$A$2:$A$4,Calibration!$B$2:$B$4,C119)</f>
        <v>407.5466635843166</v>
      </c>
      <c r="K119" s="2">
        <f>TREND(Calibration!$A$2:$A$4,Calibration!$C$2:$C$4,E119)</f>
        <v>647.52205940975296</v>
      </c>
      <c r="L119" s="2">
        <f>TREND(Calibration!$A$2:$A$4,Calibration!$D$2:$D$4,G119)</f>
        <v>699.63828189466187</v>
      </c>
    </row>
    <row r="120" spans="1:12" x14ac:dyDescent="0.25">
      <c r="A120">
        <v>590090</v>
      </c>
      <c r="B120">
        <v>14.272000309999999</v>
      </c>
      <c r="C120">
        <v>0.64050001000000001</v>
      </c>
      <c r="D120">
        <v>961.34698486000002</v>
      </c>
      <c r="E120">
        <v>1.6444000000000001</v>
      </c>
      <c r="F120">
        <v>9.9000003020963209E+37</v>
      </c>
      <c r="G120">
        <v>1.7940000300000001</v>
      </c>
      <c r="H120">
        <v>9.9000003020963209E+37</v>
      </c>
      <c r="J120" s="2">
        <f>TREND(Calibration!$A$2:$A$4,Calibration!$B$2:$B$4,C120)</f>
        <v>409.57079344685292</v>
      </c>
      <c r="K120" s="2">
        <f>TREND(Calibration!$A$2:$A$4,Calibration!$C$2:$C$4,E120)</f>
        <v>645.53959842041968</v>
      </c>
      <c r="L120" s="2">
        <f>TREND(Calibration!$A$2:$A$4,Calibration!$D$2:$D$4,G120)</f>
        <v>698.52524907195118</v>
      </c>
    </row>
    <row r="121" spans="1:12" x14ac:dyDescent="0.25">
      <c r="A121">
        <v>595090</v>
      </c>
      <c r="B121">
        <v>14.35900021</v>
      </c>
      <c r="C121">
        <v>0.63719999999999999</v>
      </c>
      <c r="D121">
        <v>1129.81994629</v>
      </c>
      <c r="E121">
        <v>1.6270999900000001</v>
      </c>
      <c r="F121">
        <v>9.9000003020963209E+37</v>
      </c>
      <c r="G121">
        <v>1.79779994</v>
      </c>
      <c r="H121">
        <v>9.9000003020963209E+37</v>
      </c>
      <c r="J121" s="2">
        <f>TREND(Calibration!$A$2:$A$4,Calibration!$B$2:$B$4,C121)</f>
        <v>407.5466635843166</v>
      </c>
      <c r="K121" s="2">
        <f>TREND(Calibration!$A$2:$A$4,Calibration!$C$2:$C$4,E121)</f>
        <v>638.54026476189927</v>
      </c>
      <c r="L121" s="2">
        <f>TREND(Calibration!$A$2:$A$4,Calibration!$D$2:$D$4,G121)</f>
        <v>700.09172001546051</v>
      </c>
    </row>
    <row r="122" spans="1:12" x14ac:dyDescent="0.25">
      <c r="A122">
        <v>600089</v>
      </c>
      <c r="B122">
        <v>14.45300007</v>
      </c>
      <c r="C122">
        <v>0.64050001000000001</v>
      </c>
      <c r="D122">
        <v>921.10797118999994</v>
      </c>
      <c r="E122">
        <v>1.62010002</v>
      </c>
      <c r="F122">
        <v>1283.6829834</v>
      </c>
      <c r="G122">
        <v>1.7950999700000001</v>
      </c>
      <c r="H122">
        <v>9.9000003020963209E+37</v>
      </c>
      <c r="J122" s="2">
        <f>TREND(Calibration!$A$2:$A$4,Calibration!$B$2:$B$4,C122)</f>
        <v>409.57079344685292</v>
      </c>
      <c r="K122" s="2">
        <f>TREND(Calibration!$A$2:$A$4,Calibration!$C$2:$C$4,E122)</f>
        <v>635.70817821225955</v>
      </c>
      <c r="L122" s="2">
        <f>TREND(Calibration!$A$2:$A$4,Calibration!$D$2:$D$4,G122)</f>
        <v>698.9786871927497</v>
      </c>
    </row>
    <row r="123" spans="1:12" x14ac:dyDescent="0.25">
      <c r="A123">
        <v>605090</v>
      </c>
      <c r="B123">
        <v>14.524999619999999</v>
      </c>
      <c r="C123">
        <v>0.64259999999999995</v>
      </c>
      <c r="D123">
        <v>251.02200317</v>
      </c>
      <c r="E123">
        <v>1.62390006</v>
      </c>
      <c r="F123">
        <v>9.9000003020963209E+37</v>
      </c>
      <c r="G123">
        <v>1.7950999700000001</v>
      </c>
      <c r="H123">
        <v>9.9000003020963209E+37</v>
      </c>
      <c r="J123" s="2">
        <f>TREND(Calibration!$A$2:$A$4,Calibration!$B$2:$B$4,C123)</f>
        <v>410.85886604967158</v>
      </c>
      <c r="K123" s="2">
        <f>TREND(Calibration!$A$2:$A$4,Calibration!$C$2:$C$4,E123)</f>
        <v>637.24561939730643</v>
      </c>
      <c r="L123" s="2">
        <f>TREND(Calibration!$A$2:$A$4,Calibration!$D$2:$D$4,G123)</f>
        <v>698.9786871927497</v>
      </c>
    </row>
    <row r="124" spans="1:12" x14ac:dyDescent="0.25">
      <c r="A124">
        <v>610090</v>
      </c>
      <c r="B124">
        <v>14.56700039</v>
      </c>
      <c r="C124">
        <v>0.64050001000000001</v>
      </c>
      <c r="D124">
        <v>650.30401611000002</v>
      </c>
      <c r="E124">
        <v>1.6309000300000001</v>
      </c>
      <c r="F124">
        <v>9.9000003020963209E+37</v>
      </c>
      <c r="G124">
        <v>1.7950999700000001</v>
      </c>
      <c r="H124">
        <v>9.9000003020963209E+37</v>
      </c>
      <c r="J124" s="2">
        <f>TREND(Calibration!$A$2:$A$4,Calibration!$B$2:$B$4,C124)</f>
        <v>409.57079344685292</v>
      </c>
      <c r="K124" s="2">
        <f>TREND(Calibration!$A$2:$A$4,Calibration!$C$2:$C$4,E124)</f>
        <v>640.07770594694625</v>
      </c>
      <c r="L124" s="2">
        <f>TREND(Calibration!$A$2:$A$4,Calibration!$D$2:$D$4,G124)</f>
        <v>698.9786871927497</v>
      </c>
    </row>
    <row r="125" spans="1:12" x14ac:dyDescent="0.25">
      <c r="A125">
        <v>615089</v>
      </c>
      <c r="B125">
        <v>14.53100014</v>
      </c>
      <c r="C125">
        <v>0.63669997</v>
      </c>
      <c r="D125">
        <v>9.9000003020963209E+37</v>
      </c>
      <c r="E125">
        <v>1.62609994</v>
      </c>
      <c r="F125">
        <v>9.9000003020963209E+37</v>
      </c>
      <c r="G125">
        <v>1.79830003</v>
      </c>
      <c r="H125">
        <v>9.9000003020963209E+37</v>
      </c>
      <c r="J125" s="2">
        <f>TREND(Calibration!$A$2:$A$4,Calibration!$B$2:$B$4,C125)</f>
        <v>407.23995976973305</v>
      </c>
      <c r="K125" s="2">
        <f>TREND(Calibration!$A$2:$A$4,Calibration!$C$2:$C$4,E125)</f>
        <v>638.13565900587935</v>
      </c>
      <c r="L125" s="2">
        <f>TREND(Calibration!$A$2:$A$4,Calibration!$D$2:$D$4,G125)</f>
        <v>700.29787659657416</v>
      </c>
    </row>
    <row r="126" spans="1:12" x14ac:dyDescent="0.25">
      <c r="A126">
        <v>620089</v>
      </c>
      <c r="B126">
        <v>14.54699993</v>
      </c>
      <c r="C126">
        <v>0.64259999999999995</v>
      </c>
      <c r="D126">
        <v>675.58099364999998</v>
      </c>
      <c r="E126">
        <v>1.63629997</v>
      </c>
      <c r="F126">
        <v>9.9000003020963209E+37</v>
      </c>
      <c r="G126">
        <v>1.7989000100000001</v>
      </c>
      <c r="H126">
        <v>9.9000003020963209E+37</v>
      </c>
      <c r="J126" s="2">
        <f>TREND(Calibration!$A$2:$A$4,Calibration!$B$2:$B$4,C126)</f>
        <v>410.85886604967158</v>
      </c>
      <c r="K126" s="2">
        <f>TREND(Calibration!$A$2:$A$4,Calibration!$C$2:$C$4,E126)</f>
        <v>642.26244351623029</v>
      </c>
      <c r="L126" s="2">
        <f>TREND(Calibration!$A$2:$A$4,Calibration!$D$2:$D$4,G126)</f>
        <v>700.54521172732382</v>
      </c>
    </row>
    <row r="127" spans="1:12" x14ac:dyDescent="0.25">
      <c r="A127">
        <v>625089</v>
      </c>
      <c r="B127">
        <v>14.56400013</v>
      </c>
      <c r="C127">
        <v>0.64319998</v>
      </c>
      <c r="D127">
        <v>717.56701659999999</v>
      </c>
      <c r="E127">
        <v>1.64709997</v>
      </c>
      <c r="F127">
        <v>9.9000003020963209E+37</v>
      </c>
      <c r="G127">
        <v>1.79620004</v>
      </c>
      <c r="H127">
        <v>9.9000003020963209E+37</v>
      </c>
      <c r="J127" s="2">
        <f>TREND(Calibration!$A$2:$A$4,Calibration!$B$2:$B$4,C127)</f>
        <v>411.2268762784056</v>
      </c>
      <c r="K127" s="2">
        <f>TREND(Calibration!$A$2:$A$4,Calibration!$C$2:$C$4,E127)</f>
        <v>646.63196720506164</v>
      </c>
      <c r="L127" s="2">
        <f>TREND(Calibration!$A$2:$A$4,Calibration!$D$2:$D$4,G127)</f>
        <v>699.43217890461301</v>
      </c>
    </row>
    <row r="128" spans="1:12" x14ac:dyDescent="0.25">
      <c r="A128">
        <v>630090</v>
      </c>
      <c r="B128">
        <v>14.67700005</v>
      </c>
      <c r="C128">
        <v>0.65450001000000002</v>
      </c>
      <c r="D128">
        <v>241.72300720000001</v>
      </c>
      <c r="E128">
        <v>1.65090001</v>
      </c>
      <c r="F128">
        <v>9.9000003020963209E+37</v>
      </c>
      <c r="G128">
        <v>1.7946000099999999</v>
      </c>
      <c r="H128">
        <v>9.9000003020963209E+37</v>
      </c>
      <c r="J128" s="2">
        <f>TREND(Calibration!$A$2:$A$4,Calibration!$B$2:$B$4,C128)</f>
        <v>418.15798502369915</v>
      </c>
      <c r="K128" s="2">
        <f>TREND(Calibration!$A$2:$A$4,Calibration!$C$2:$C$4,E128)</f>
        <v>648.16940839010863</v>
      </c>
      <c r="L128" s="2">
        <f>TREND(Calibration!$A$2:$A$4,Calibration!$D$2:$D$4,G128)</f>
        <v>698.77258420270073</v>
      </c>
    </row>
    <row r="129" spans="1:12" x14ac:dyDescent="0.25">
      <c r="A129">
        <v>635089</v>
      </c>
      <c r="B129">
        <v>14.696999549999999</v>
      </c>
      <c r="C129">
        <v>0.65939999000000005</v>
      </c>
      <c r="D129">
        <v>1093.7800293</v>
      </c>
      <c r="E129">
        <v>1.67470002</v>
      </c>
      <c r="F129">
        <v>9.9000003020963209E+37</v>
      </c>
      <c r="G129">
        <v>1.7940000300000001</v>
      </c>
      <c r="H129">
        <v>9.9000003020963209E+37</v>
      </c>
      <c r="J129" s="2">
        <f>TREND(Calibration!$A$2:$A$4,Calibration!$B$2:$B$4,C129)</f>
        <v>421.16348980817878</v>
      </c>
      <c r="K129" s="2">
        <f>TREND(Calibration!$A$2:$A$4,Calibration!$C$2:$C$4,E129)</f>
        <v>657.79854797246264</v>
      </c>
      <c r="L129" s="2">
        <f>TREND(Calibration!$A$2:$A$4,Calibration!$D$2:$D$4,G129)</f>
        <v>698.52524907195118</v>
      </c>
    </row>
    <row r="130" spans="1:12" x14ac:dyDescent="0.25">
      <c r="A130">
        <v>640089</v>
      </c>
      <c r="B130">
        <v>14.77099991</v>
      </c>
      <c r="C130">
        <v>0.66420000999999995</v>
      </c>
      <c r="D130">
        <v>1202.9930419899999</v>
      </c>
      <c r="E130">
        <v>1.7222000399999999</v>
      </c>
      <c r="F130">
        <v>9.9000003020963209E+37</v>
      </c>
      <c r="G130">
        <v>1.7940000300000001</v>
      </c>
      <c r="H130">
        <v>9.9000003020963209E+37</v>
      </c>
      <c r="J130" s="2">
        <f>TREND(Calibration!$A$2:$A$4,Calibration!$B$2:$B$4,C130)</f>
        <v>424.10768204479967</v>
      </c>
      <c r="K130" s="2">
        <f>TREND(Calibration!$A$2:$A$4,Calibration!$C$2:$C$4,E130)</f>
        <v>677.01636858449626</v>
      </c>
      <c r="L130" s="2">
        <f>TREND(Calibration!$A$2:$A$4,Calibration!$D$2:$D$4,G130)</f>
        <v>698.52524907195118</v>
      </c>
    </row>
    <row r="131" spans="1:12" x14ac:dyDescent="0.25">
      <c r="A131">
        <v>645089</v>
      </c>
      <c r="B131">
        <v>14.852000240000001</v>
      </c>
      <c r="C131">
        <v>0.65939999000000005</v>
      </c>
      <c r="D131">
        <v>659.875</v>
      </c>
      <c r="E131">
        <v>1.68490005</v>
      </c>
      <c r="F131">
        <v>1279.0710449200001</v>
      </c>
      <c r="G131">
        <v>1.7946000099999999</v>
      </c>
      <c r="H131">
        <v>9.9000003020963209E+37</v>
      </c>
      <c r="J131" s="2">
        <f>TREND(Calibration!$A$2:$A$4,Calibration!$B$2:$B$4,C131)</f>
        <v>421.16348980817878</v>
      </c>
      <c r="K131" s="2">
        <f>TREND(Calibration!$A$2:$A$4,Calibration!$C$2:$C$4,E131)</f>
        <v>661.92533248281359</v>
      </c>
      <c r="L131" s="2">
        <f>TREND(Calibration!$A$2:$A$4,Calibration!$D$2:$D$4,G131)</f>
        <v>698.77258420270073</v>
      </c>
    </row>
    <row r="132" spans="1:12" x14ac:dyDescent="0.25">
      <c r="A132">
        <v>650102</v>
      </c>
      <c r="B132">
        <v>14.93000031</v>
      </c>
      <c r="C132">
        <v>0.66259997999999998</v>
      </c>
      <c r="D132">
        <v>318.70098876999998</v>
      </c>
      <c r="E132">
        <v>1.6972999600000001</v>
      </c>
      <c r="F132">
        <v>9.9000003020963209E+37</v>
      </c>
      <c r="G132">
        <v>1.7956000599999999</v>
      </c>
      <c r="H132">
        <v>9.9000003020963209E+37</v>
      </c>
      <c r="J132" s="2">
        <f>TREND(Calibration!$A$2:$A$4,Calibration!$B$2:$B$4,C132)</f>
        <v>423.12627032060675</v>
      </c>
      <c r="K132" s="2">
        <f>TREND(Calibration!$A$2:$A$4,Calibration!$C$2:$C$4,E132)</f>
        <v>666.94215660173745</v>
      </c>
      <c r="L132" s="2">
        <f>TREND(Calibration!$A$2:$A$4,Calibration!$D$2:$D$4,G132)</f>
        <v>699.18484377386335</v>
      </c>
    </row>
    <row r="133" spans="1:12" x14ac:dyDescent="0.25">
      <c r="A133">
        <v>655090</v>
      </c>
      <c r="B133">
        <v>14.90400028</v>
      </c>
      <c r="C133">
        <v>0.65179997999999995</v>
      </c>
      <c r="D133">
        <v>9.9000003020963209E+37</v>
      </c>
      <c r="E133">
        <v>1.7006000299999999</v>
      </c>
      <c r="F133">
        <v>683.14801024999997</v>
      </c>
      <c r="G133">
        <v>1.7946000099999999</v>
      </c>
      <c r="H133">
        <v>9.9000003020963209E+37</v>
      </c>
      <c r="J133" s="2">
        <f>TREND(Calibration!$A$2:$A$4,Calibration!$B$2:$B$4,C133)</f>
        <v>416.50186538989681</v>
      </c>
      <c r="K133" s="2">
        <f>TREND(Calibration!$A$2:$A$4,Calibration!$C$2:$C$4,E133)</f>
        <v>668.27731716097833</v>
      </c>
      <c r="L133" s="2">
        <f>TREND(Calibration!$A$2:$A$4,Calibration!$D$2:$D$4,G133)</f>
        <v>698.77258420270073</v>
      </c>
    </row>
    <row r="134" spans="1:12" x14ac:dyDescent="0.25">
      <c r="A134">
        <v>660090</v>
      </c>
      <c r="B134">
        <v>14.90400028</v>
      </c>
      <c r="C134">
        <v>0.64700000999999996</v>
      </c>
      <c r="D134">
        <v>1096.9399414100001</v>
      </c>
      <c r="E134">
        <v>1.68490005</v>
      </c>
      <c r="F134">
        <v>916.78497314000003</v>
      </c>
      <c r="G134">
        <v>1.7924</v>
      </c>
      <c r="H134">
        <v>9.9000003020963209E+37</v>
      </c>
      <c r="J134" s="2">
        <f>TREND(Calibration!$A$2:$A$4,Calibration!$B$2:$B$4,C134)</f>
        <v>413.5577038218172</v>
      </c>
      <c r="K134" s="2">
        <f>TREND(Calibration!$A$2:$A$4,Calibration!$C$2:$C$4,E134)</f>
        <v>661.92533248281359</v>
      </c>
      <c r="L134" s="2">
        <f>TREND(Calibration!$A$2:$A$4,Calibration!$D$2:$D$4,G134)</f>
        <v>697.8656543700389</v>
      </c>
    </row>
    <row r="135" spans="1:12" x14ac:dyDescent="0.25">
      <c r="A135">
        <v>665090</v>
      </c>
      <c r="B135">
        <v>14.876000400000001</v>
      </c>
      <c r="C135">
        <v>0.65069997000000002</v>
      </c>
      <c r="D135">
        <v>785.33197021000001</v>
      </c>
      <c r="E135">
        <v>1.67680001</v>
      </c>
      <c r="F135">
        <v>1320.4160156200001</v>
      </c>
      <c r="G135">
        <v>1.7940000300000001</v>
      </c>
      <c r="H135">
        <v>9.9000003020963209E+37</v>
      </c>
      <c r="J135" s="2">
        <f>TREND(Calibration!$A$2:$A$4,Calibration!$B$2:$B$4,C135)</f>
        <v>415.82715134657923</v>
      </c>
      <c r="K135" s="2">
        <f>TREND(Calibration!$A$2:$A$4,Calibration!$C$2:$C$4,E135)</f>
        <v>658.64817353276896</v>
      </c>
      <c r="L135" s="2">
        <f>TREND(Calibration!$A$2:$A$4,Calibration!$D$2:$D$4,G135)</f>
        <v>698.52524907195118</v>
      </c>
    </row>
    <row r="136" spans="1:12" x14ac:dyDescent="0.25">
      <c r="A136">
        <v>670090</v>
      </c>
      <c r="B136">
        <v>14.72000027</v>
      </c>
      <c r="C136">
        <v>0.64800000000000002</v>
      </c>
      <c r="D136">
        <v>1200.10705566</v>
      </c>
      <c r="E136">
        <v>1.68490005</v>
      </c>
      <c r="F136">
        <v>1124.8000488299999</v>
      </c>
      <c r="G136">
        <v>1.79349995</v>
      </c>
      <c r="H136">
        <v>9.9000003020963209E+37</v>
      </c>
      <c r="J136" s="2">
        <f>TREND(Calibration!$A$2:$A$4,Calibration!$B$2:$B$4,C136)</f>
        <v>414.17106851502655</v>
      </c>
      <c r="K136" s="2">
        <f>TREND(Calibration!$A$2:$A$4,Calibration!$C$2:$C$4,E136)</f>
        <v>661.92533248281359</v>
      </c>
      <c r="L136" s="2">
        <f>TREND(Calibration!$A$2:$A$4,Calibration!$D$2:$D$4,G136)</f>
        <v>698.31909661322709</v>
      </c>
    </row>
    <row r="137" spans="1:12" x14ac:dyDescent="0.25">
      <c r="A137">
        <v>675105</v>
      </c>
      <c r="B137">
        <v>14.55200005</v>
      </c>
      <c r="C137">
        <v>0.63889998000000003</v>
      </c>
      <c r="D137">
        <v>1300.6330566399999</v>
      </c>
      <c r="E137">
        <v>1.6233999699999999</v>
      </c>
      <c r="F137">
        <v>722.88800048999997</v>
      </c>
      <c r="G137">
        <v>1.7928999699999999</v>
      </c>
      <c r="H137">
        <v>9.9000003020963209E+37</v>
      </c>
      <c r="J137" s="2">
        <f>TREND(Calibration!$A$2:$A$4,Calibration!$B$2:$B$4,C137)</f>
        <v>408.58938172265999</v>
      </c>
      <c r="K137" s="2">
        <f>TREND(Calibration!$A$2:$A$4,Calibration!$C$2:$C$4,E137)</f>
        <v>637.04329022123727</v>
      </c>
      <c r="L137" s="2">
        <f>TREND(Calibration!$A$2:$A$4,Calibration!$D$2:$D$4,G137)</f>
        <v>698.07176148247743</v>
      </c>
    </row>
    <row r="138" spans="1:12" x14ac:dyDescent="0.25">
      <c r="A138">
        <v>680092</v>
      </c>
      <c r="B138">
        <v>14.56499958</v>
      </c>
      <c r="C138">
        <v>0.63940001000000002</v>
      </c>
      <c r="D138">
        <v>623.69000243999994</v>
      </c>
      <c r="E138">
        <v>1.6266000300000001</v>
      </c>
      <c r="F138">
        <v>9.9000003020963209E+37</v>
      </c>
      <c r="G138">
        <v>1.7967</v>
      </c>
      <c r="H138">
        <v>9.9000003020963209E+37</v>
      </c>
      <c r="J138" s="2">
        <f>TREND(Calibration!$A$2:$A$4,Calibration!$B$2:$B$4,C138)</f>
        <v>408.89608553724361</v>
      </c>
      <c r="K138" s="2">
        <f>TREND(Calibration!$A$2:$A$4,Calibration!$C$2:$C$4,E138)</f>
        <v>638.3379881819485</v>
      </c>
      <c r="L138" s="2">
        <f>TREND(Calibration!$A$2:$A$4,Calibration!$D$2:$D$4,G138)</f>
        <v>699.63828189466187</v>
      </c>
    </row>
    <row r="139" spans="1:12" x14ac:dyDescent="0.25">
      <c r="A139">
        <v>685091</v>
      </c>
      <c r="B139">
        <v>14.553000450000001</v>
      </c>
      <c r="C139">
        <v>0.63400000000000001</v>
      </c>
      <c r="D139">
        <v>1215.0649414100001</v>
      </c>
      <c r="E139">
        <v>1.59909999</v>
      </c>
      <c r="F139">
        <v>9.9000003020963209E+37</v>
      </c>
      <c r="G139">
        <v>1.7956000599999999</v>
      </c>
      <c r="H139">
        <v>9.9000003020963209E+37</v>
      </c>
      <c r="J139" s="2">
        <f>TREND(Calibration!$A$2:$A$4,Calibration!$B$2:$B$4,C139)</f>
        <v>405.58387693818037</v>
      </c>
      <c r="K139" s="2">
        <f>TREND(Calibration!$A$2:$A$4,Calibration!$C$2:$C$4,E139)</f>
        <v>627.21187001307715</v>
      </c>
      <c r="L139" s="2">
        <f>TREND(Calibration!$A$2:$A$4,Calibration!$D$2:$D$4,G139)</f>
        <v>699.18484377386335</v>
      </c>
    </row>
    <row r="140" spans="1:12" x14ac:dyDescent="0.25">
      <c r="A140">
        <v>690092</v>
      </c>
      <c r="B140">
        <v>14.56700039</v>
      </c>
      <c r="C140">
        <v>0.63510001000000005</v>
      </c>
      <c r="D140">
        <v>9.9000003020963209E+37</v>
      </c>
      <c r="E140">
        <v>1.57529998</v>
      </c>
      <c r="F140">
        <v>1245.6149902300001</v>
      </c>
      <c r="G140">
        <v>1.79830003</v>
      </c>
      <c r="H140">
        <v>9.9000003020963209E+37</v>
      </c>
      <c r="J140" s="2">
        <f>TREND(Calibration!$A$2:$A$4,Calibration!$B$2:$B$4,C140)</f>
        <v>406.258590981498</v>
      </c>
      <c r="K140" s="2">
        <f>TREND(Calibration!$A$2:$A$4,Calibration!$C$2:$C$4,E140)</f>
        <v>617.58273043072313</v>
      </c>
      <c r="L140" s="2">
        <f>TREND(Calibration!$A$2:$A$4,Calibration!$D$2:$D$4,G140)</f>
        <v>700.29787659657416</v>
      </c>
    </row>
    <row r="141" spans="1:12" x14ac:dyDescent="0.25">
      <c r="A141">
        <v>695093</v>
      </c>
      <c r="B141">
        <v>14.56700039</v>
      </c>
      <c r="C141">
        <v>0.62860000000000005</v>
      </c>
      <c r="D141">
        <v>614.78497314000003</v>
      </c>
      <c r="E141">
        <v>1.56939995</v>
      </c>
      <c r="F141">
        <v>1156.6560058600001</v>
      </c>
      <c r="G141">
        <v>1.79729998</v>
      </c>
      <c r="H141">
        <v>9.9000003020963209E+37</v>
      </c>
      <c r="J141" s="2">
        <f>TREND(Calibration!$A$2:$A$4,Calibration!$B$2:$B$4,C141)</f>
        <v>402.27167447282545</v>
      </c>
      <c r="K141" s="2">
        <f>TREND(Calibration!$A$2:$A$4,Calibration!$C$2:$C$4,E141)</f>
        <v>615.19566368536982</v>
      </c>
      <c r="L141" s="2">
        <f>TREND(Calibration!$A$2:$A$4,Calibration!$D$2:$D$4,G141)</f>
        <v>699.88561702541153</v>
      </c>
    </row>
    <row r="142" spans="1:12" x14ac:dyDescent="0.25">
      <c r="A142">
        <v>700092</v>
      </c>
      <c r="B142">
        <v>14.571999549999999</v>
      </c>
      <c r="C142">
        <v>0.62970000999999998</v>
      </c>
      <c r="D142">
        <v>558.14099121000004</v>
      </c>
      <c r="E142">
        <v>1.5656000400000001</v>
      </c>
      <c r="F142">
        <v>959.05999756000006</v>
      </c>
      <c r="G142">
        <v>1.79729998</v>
      </c>
      <c r="H142">
        <v>9.9000003020963209E+37</v>
      </c>
      <c r="J142" s="2">
        <f>TREND(Calibration!$A$2:$A$4,Calibration!$B$2:$B$4,C142)</f>
        <v>402.94638851614303</v>
      </c>
      <c r="K142" s="2">
        <f>TREND(Calibration!$A$2:$A$4,Calibration!$C$2:$C$4,E142)</f>
        <v>613.65827509644146</v>
      </c>
      <c r="L142" s="2">
        <f>TREND(Calibration!$A$2:$A$4,Calibration!$D$2:$D$4,G142)</f>
        <v>699.88561702541153</v>
      </c>
    </row>
    <row r="143" spans="1:12" x14ac:dyDescent="0.25">
      <c r="A143">
        <v>705092</v>
      </c>
      <c r="B143">
        <v>14.571999549999999</v>
      </c>
      <c r="C143">
        <v>0.62699996999999996</v>
      </c>
      <c r="D143">
        <v>558.90301513999998</v>
      </c>
      <c r="E143">
        <v>1.53530002</v>
      </c>
      <c r="F143">
        <v>764.92401123000002</v>
      </c>
      <c r="G143">
        <v>1.7967</v>
      </c>
      <c r="H143">
        <v>9.9000003020963209E+37</v>
      </c>
      <c r="J143" s="2">
        <f>TREND(Calibration!$A$2:$A$4,Calibration!$B$2:$B$4,C143)</f>
        <v>401.29026274863241</v>
      </c>
      <c r="K143" s="2">
        <f>TREND(Calibration!$A$2:$A$4,Calibration!$C$2:$C$4,E143)</f>
        <v>601.39932554439838</v>
      </c>
      <c r="L143" s="2">
        <f>TREND(Calibration!$A$2:$A$4,Calibration!$D$2:$D$4,G143)</f>
        <v>699.63828189466187</v>
      </c>
    </row>
    <row r="144" spans="1:12" x14ac:dyDescent="0.25">
      <c r="A144">
        <v>710092</v>
      </c>
      <c r="B144">
        <v>14.49699974</v>
      </c>
      <c r="C144">
        <v>0.63080000999999997</v>
      </c>
      <c r="D144">
        <v>836.93499756000006</v>
      </c>
      <c r="E144">
        <v>1.48670006</v>
      </c>
      <c r="F144">
        <v>935.86700439000003</v>
      </c>
      <c r="G144">
        <v>1.79779994</v>
      </c>
      <c r="H144">
        <v>9.9000003020963209E+37</v>
      </c>
      <c r="J144" s="2">
        <f>TREND(Calibration!$A$2:$A$4,Calibration!$B$2:$B$4,C144)</f>
        <v>403.62109642575234</v>
      </c>
      <c r="K144" s="2">
        <f>TREND(Calibration!$A$2:$A$4,Calibration!$C$2:$C$4,E144)</f>
        <v>581.73648512807824</v>
      </c>
      <c r="L144" s="2">
        <f>TREND(Calibration!$A$2:$A$4,Calibration!$D$2:$D$4,G144)</f>
        <v>700.09172001546051</v>
      </c>
    </row>
    <row r="145" spans="1:12" x14ac:dyDescent="0.25">
      <c r="A145">
        <v>715092</v>
      </c>
      <c r="B145">
        <v>14.38399982</v>
      </c>
      <c r="C145">
        <v>0.62699996999999996</v>
      </c>
      <c r="D145">
        <v>1114.5350341799999</v>
      </c>
      <c r="E145">
        <v>1.4947999700000001</v>
      </c>
      <c r="F145">
        <v>776.72698975000003</v>
      </c>
      <c r="G145">
        <v>1.7967</v>
      </c>
      <c r="H145">
        <v>1348.60900879</v>
      </c>
      <c r="J145" s="2">
        <f>TREND(Calibration!$A$2:$A$4,Calibration!$B$2:$B$4,C145)</f>
        <v>401.29026274863241</v>
      </c>
      <c r="K145" s="2">
        <f>TREND(Calibration!$A$2:$A$4,Calibration!$C$2:$C$4,E145)</f>
        <v>585.01359148200447</v>
      </c>
      <c r="L145" s="2">
        <f>TREND(Calibration!$A$2:$A$4,Calibration!$D$2:$D$4,G145)</f>
        <v>699.63828189466187</v>
      </c>
    </row>
    <row r="146" spans="1:12" x14ac:dyDescent="0.25">
      <c r="A146">
        <v>720092</v>
      </c>
      <c r="B146">
        <v>14.27000046</v>
      </c>
      <c r="C146">
        <v>0.63080000999999997</v>
      </c>
      <c r="D146">
        <v>9.9000003020963209E+37</v>
      </c>
      <c r="E146">
        <v>1.47490001</v>
      </c>
      <c r="F146">
        <v>838.34100341999999</v>
      </c>
      <c r="G146">
        <v>1.79349995</v>
      </c>
      <c r="H146">
        <v>9.9000003020963209E+37</v>
      </c>
      <c r="J146" s="2">
        <f>TREND(Calibration!$A$2:$A$4,Calibration!$B$2:$B$4,C146)</f>
        <v>403.62109642575234</v>
      </c>
      <c r="K146" s="2">
        <f>TREND(Calibration!$A$2:$A$4,Calibration!$C$2:$C$4,E146)</f>
        <v>576.96235568322697</v>
      </c>
      <c r="L146" s="2">
        <f>TREND(Calibration!$A$2:$A$4,Calibration!$D$2:$D$4,G146)</f>
        <v>698.31909661322709</v>
      </c>
    </row>
    <row r="147" spans="1:12" x14ac:dyDescent="0.25">
      <c r="A147">
        <v>725091</v>
      </c>
      <c r="B147">
        <v>14.182000159999999</v>
      </c>
      <c r="C147">
        <v>0.62910001999999998</v>
      </c>
      <c r="D147">
        <v>1224.7430419899999</v>
      </c>
      <c r="E147">
        <v>1.4586000400000001</v>
      </c>
      <c r="F147">
        <v>897.82897949000005</v>
      </c>
      <c r="G147">
        <v>1.7956000599999999</v>
      </c>
      <c r="H147">
        <v>9.9000003020963209E+37</v>
      </c>
      <c r="J147" s="2">
        <f>TREND(Calibration!$A$2:$A$4,Calibration!$B$2:$B$4,C147)</f>
        <v>402.57837215370074</v>
      </c>
      <c r="K147" s="2">
        <f>TREND(Calibration!$A$2:$A$4,Calibration!$C$2:$C$4,E147)</f>
        <v>570.36762373487136</v>
      </c>
      <c r="L147" s="2">
        <f>TREND(Calibration!$A$2:$A$4,Calibration!$D$2:$D$4,G147)</f>
        <v>699.18484377386335</v>
      </c>
    </row>
    <row r="148" spans="1:12" x14ac:dyDescent="0.25">
      <c r="A148">
        <v>730092</v>
      </c>
      <c r="B148">
        <v>14.21500015</v>
      </c>
      <c r="C148">
        <v>0.63510001000000005</v>
      </c>
      <c r="D148">
        <v>407.60800171</v>
      </c>
      <c r="E148">
        <v>1.4510999899999999</v>
      </c>
      <c r="F148">
        <v>9.9000003020963209E+37</v>
      </c>
      <c r="G148">
        <v>1.79779994</v>
      </c>
      <c r="H148">
        <v>9.9000003020963209E+37</v>
      </c>
      <c r="J148" s="2">
        <f>TREND(Calibration!$A$2:$A$4,Calibration!$B$2:$B$4,C148)</f>
        <v>406.258590981498</v>
      </c>
      <c r="K148" s="2">
        <f>TREND(Calibration!$A$2:$A$4,Calibration!$C$2:$C$4,E148)</f>
        <v>567.3332120550175</v>
      </c>
      <c r="L148" s="2">
        <f>TREND(Calibration!$A$2:$A$4,Calibration!$D$2:$D$4,G148)</f>
        <v>700.09172001546051</v>
      </c>
    </row>
    <row r="149" spans="1:12" x14ac:dyDescent="0.25">
      <c r="A149">
        <v>735091</v>
      </c>
      <c r="B149">
        <v>14.23799992</v>
      </c>
      <c r="C149">
        <v>0.63669997</v>
      </c>
      <c r="D149">
        <v>1264.7609863299999</v>
      </c>
      <c r="E149">
        <v>1.4180999999999999</v>
      </c>
      <c r="F149">
        <v>1119.05505371</v>
      </c>
      <c r="G149">
        <v>1.7950999700000001</v>
      </c>
      <c r="H149">
        <v>9.9000003020963209E+37</v>
      </c>
      <c r="J149" s="2">
        <f>TREND(Calibration!$A$2:$A$4,Calibration!$B$2:$B$4,C149)</f>
        <v>407.23995976973305</v>
      </c>
      <c r="K149" s="2">
        <f>TREND(Calibration!$A$2:$A$4,Calibration!$C$2:$C$4,E149)</f>
        <v>553.98189371833246</v>
      </c>
      <c r="L149" s="2">
        <f>TREND(Calibration!$A$2:$A$4,Calibration!$D$2:$D$4,G149)</f>
        <v>698.9786871927497</v>
      </c>
    </row>
    <row r="150" spans="1:12" x14ac:dyDescent="0.25">
      <c r="A150">
        <v>740090</v>
      </c>
      <c r="B150">
        <v>14.319000239999999</v>
      </c>
      <c r="C150">
        <v>0.64429997999999999</v>
      </c>
      <c r="D150">
        <v>636.47198486000002</v>
      </c>
      <c r="E150">
        <v>1.3987000000000001</v>
      </c>
      <c r="F150">
        <v>1303.43200684</v>
      </c>
      <c r="G150">
        <v>1.79729998</v>
      </c>
      <c r="H150">
        <v>9.9000003020963209E+37</v>
      </c>
      <c r="J150" s="2">
        <f>TREND(Calibration!$A$2:$A$4,Calibration!$B$2:$B$4,C150)</f>
        <v>411.90158418801497</v>
      </c>
      <c r="K150" s="2">
        <f>TREND(Calibration!$A$2:$A$4,Calibration!$C$2:$C$4,E150)</f>
        <v>546.13293449950584</v>
      </c>
      <c r="L150" s="2">
        <f>TREND(Calibration!$A$2:$A$4,Calibration!$D$2:$D$4,G150)</f>
        <v>699.88561702541153</v>
      </c>
    </row>
    <row r="151" spans="1:12" x14ac:dyDescent="0.25">
      <c r="A151">
        <v>745090</v>
      </c>
      <c r="B151">
        <v>14.39000034</v>
      </c>
      <c r="C151">
        <v>0.65069997000000002</v>
      </c>
      <c r="D151">
        <v>1104.1180419899999</v>
      </c>
      <c r="E151">
        <v>1.36360002</v>
      </c>
      <c r="F151">
        <v>923.62701416000004</v>
      </c>
      <c r="G151">
        <v>1.7993999700000001</v>
      </c>
      <c r="H151">
        <v>9.9000003020963209E+37</v>
      </c>
      <c r="J151" s="2">
        <f>TREND(Calibration!$A$2:$A$4,Calibration!$B$2:$B$4,C151)</f>
        <v>415.82715134657923</v>
      </c>
      <c r="K151" s="2">
        <f>TREND(Calibration!$A$2:$A$4,Calibration!$C$2:$C$4,E151)</f>
        <v>531.93199060251436</v>
      </c>
      <c r="L151" s="2">
        <f>TREND(Calibration!$A$2:$A$4,Calibration!$D$2:$D$4,G151)</f>
        <v>700.75131471737268</v>
      </c>
    </row>
    <row r="152" spans="1:12" x14ac:dyDescent="0.25">
      <c r="A152">
        <v>750090</v>
      </c>
      <c r="B152">
        <v>14.461000439999999</v>
      </c>
      <c r="C152">
        <v>0.65509998999999997</v>
      </c>
      <c r="D152">
        <v>9.9000003020963209E+37</v>
      </c>
      <c r="E152">
        <v>1.36469996</v>
      </c>
      <c r="F152">
        <v>714.19897461000005</v>
      </c>
      <c r="G152">
        <v>1.7993999700000001</v>
      </c>
      <c r="H152">
        <v>9.9000003020963209E+37</v>
      </c>
      <c r="J152" s="2">
        <f>TREND(Calibration!$A$2:$A$4,Calibration!$B$2:$B$4,C152)</f>
        <v>418.52599525243312</v>
      </c>
      <c r="K152" s="2">
        <f>TREND(Calibration!$A$2:$A$4,Calibration!$C$2:$C$4,E152)</f>
        <v>532.37701040680076</v>
      </c>
      <c r="L152" s="2">
        <f>TREND(Calibration!$A$2:$A$4,Calibration!$D$2:$D$4,G152)</f>
        <v>700.75131471737268</v>
      </c>
    </row>
    <row r="153" spans="1:12" x14ac:dyDescent="0.25">
      <c r="A153">
        <v>755093</v>
      </c>
      <c r="B153">
        <v>14.522999759999999</v>
      </c>
      <c r="C153">
        <v>0.65990000999999998</v>
      </c>
      <c r="D153">
        <v>989.91400146000001</v>
      </c>
      <c r="E153">
        <v>1.3538999599999999</v>
      </c>
      <c r="F153">
        <v>1003.33099365</v>
      </c>
      <c r="G153">
        <v>1.79830003</v>
      </c>
      <c r="H153">
        <v>9.9000003020963209E+37</v>
      </c>
      <c r="J153" s="2">
        <f>TREND(Calibration!$A$2:$A$4,Calibration!$B$2:$B$4,C153)</f>
        <v>421.47018748905407</v>
      </c>
      <c r="K153" s="2">
        <f>TREND(Calibration!$A$2:$A$4,Calibration!$C$2:$C$4,E153)</f>
        <v>528.00748671796941</v>
      </c>
      <c r="L153" s="2">
        <f>TREND(Calibration!$A$2:$A$4,Calibration!$D$2:$D$4,G153)</f>
        <v>700.29787659657416</v>
      </c>
    </row>
    <row r="154" spans="1:12" x14ac:dyDescent="0.25">
      <c r="A154">
        <v>760091</v>
      </c>
      <c r="B154">
        <v>14.53299999</v>
      </c>
      <c r="C154">
        <v>0.65609998000000003</v>
      </c>
      <c r="D154">
        <v>9.9000003020963209E+37</v>
      </c>
      <c r="E154">
        <v>1.3436000299999999</v>
      </c>
      <c r="F154">
        <v>1096.1550293</v>
      </c>
      <c r="G154">
        <v>1.7967</v>
      </c>
      <c r="H154">
        <v>9.9000003020963209E+37</v>
      </c>
      <c r="J154" s="2">
        <f>TREND(Calibration!$A$2:$A$4,Calibration!$B$2:$B$4,C154)</f>
        <v>419.13935994564247</v>
      </c>
      <c r="K154" s="2">
        <f>TREND(Calibration!$A$2:$A$4,Calibration!$C$2:$C$4,E154)</f>
        <v>523.84028411349675</v>
      </c>
      <c r="L154" s="2">
        <f>TREND(Calibration!$A$2:$A$4,Calibration!$D$2:$D$4,G154)</f>
        <v>699.63828189466187</v>
      </c>
    </row>
    <row r="155" spans="1:12" x14ac:dyDescent="0.25">
      <c r="A155">
        <v>765091</v>
      </c>
      <c r="B155">
        <v>14.56499958</v>
      </c>
      <c r="C155">
        <v>0.65179997999999995</v>
      </c>
      <c r="D155">
        <v>837.47900390999996</v>
      </c>
      <c r="E155">
        <v>1.3350000399999999</v>
      </c>
      <c r="F155">
        <v>1003.26800537</v>
      </c>
      <c r="G155">
        <v>1.7993999700000001</v>
      </c>
      <c r="H155">
        <v>9.9000003020963209E+37</v>
      </c>
      <c r="J155" s="2">
        <f>TREND(Calibration!$A$2:$A$4,Calibration!$B$2:$B$4,C155)</f>
        <v>416.50186538989681</v>
      </c>
      <c r="K155" s="2">
        <f>TREND(Calibration!$A$2:$A$4,Calibration!$C$2:$C$4,E155)</f>
        <v>520.3608526293566</v>
      </c>
      <c r="L155" s="2">
        <f>TREND(Calibration!$A$2:$A$4,Calibration!$D$2:$D$4,G155)</f>
        <v>700.75131471737268</v>
      </c>
    </row>
    <row r="156" spans="1:12" x14ac:dyDescent="0.25">
      <c r="A156">
        <v>770093</v>
      </c>
      <c r="B156">
        <v>14.56200027</v>
      </c>
      <c r="C156">
        <v>0.65339999999999998</v>
      </c>
      <c r="D156">
        <v>682.41699218999997</v>
      </c>
      <c r="E156">
        <v>1.3199000400000001</v>
      </c>
      <c r="F156">
        <v>812.30798340000001</v>
      </c>
      <c r="G156">
        <v>1.7993999700000001</v>
      </c>
      <c r="H156">
        <v>9.9000003020963209E+37</v>
      </c>
      <c r="J156" s="2">
        <f>TREND(Calibration!$A$2:$A$4,Calibration!$B$2:$B$4,C156)</f>
        <v>417.48327098038152</v>
      </c>
      <c r="K156" s="2">
        <f>TREND(Calibration!$A$2:$A$4,Calibration!$C$2:$C$4,E156)</f>
        <v>514.25161117552761</v>
      </c>
      <c r="L156" s="2">
        <f>TREND(Calibration!$A$2:$A$4,Calibration!$D$2:$D$4,G156)</f>
        <v>700.75131471737268</v>
      </c>
    </row>
    <row r="157" spans="1:12" x14ac:dyDescent="0.25">
      <c r="A157">
        <v>775092</v>
      </c>
      <c r="B157">
        <v>14.623999599999999</v>
      </c>
      <c r="C157">
        <v>0.65399998000000004</v>
      </c>
      <c r="D157">
        <v>906.06500243999994</v>
      </c>
      <c r="E157">
        <v>1.3118000000000001</v>
      </c>
      <c r="F157">
        <v>619.18103026999995</v>
      </c>
      <c r="G157">
        <v>1.7999999499999999</v>
      </c>
      <c r="H157">
        <v>9.9000003020963209E+37</v>
      </c>
      <c r="J157" s="2">
        <f>TREND(Calibration!$A$2:$A$4,Calibration!$B$2:$B$4,C157)</f>
        <v>417.85128120911554</v>
      </c>
      <c r="K157" s="2">
        <f>TREND(Calibration!$A$2:$A$4,Calibration!$C$2:$C$4,E157)</f>
        <v>510.97445222548299</v>
      </c>
      <c r="L157" s="2">
        <f>TREND(Calibration!$A$2:$A$4,Calibration!$D$2:$D$4,G157)</f>
        <v>700.99864984812223</v>
      </c>
    </row>
    <row r="158" spans="1:12" x14ac:dyDescent="0.25">
      <c r="A158">
        <v>780092</v>
      </c>
      <c r="B158">
        <v>14.678999900000001</v>
      </c>
      <c r="C158">
        <v>0.65020001000000005</v>
      </c>
      <c r="D158">
        <v>647.98199463000003</v>
      </c>
      <c r="E158">
        <v>1.28750002</v>
      </c>
      <c r="F158">
        <v>580.48699951000003</v>
      </c>
      <c r="G158">
        <v>1.7999999499999999</v>
      </c>
      <c r="H158">
        <v>9.9000003020963209E+37</v>
      </c>
      <c r="J158" s="2">
        <f>TREND(Calibration!$A$2:$A$4,Calibration!$B$2:$B$4,C158)</f>
        <v>415.52049046795355</v>
      </c>
      <c r="K158" s="2">
        <f>TREND(Calibration!$A$2:$A$4,Calibration!$C$2:$C$4,E158)</f>
        <v>501.14303201732287</v>
      </c>
      <c r="L158" s="2">
        <f>TREND(Calibration!$A$2:$A$4,Calibration!$D$2:$D$4,G158)</f>
        <v>700.99864984812223</v>
      </c>
    </row>
    <row r="159" spans="1:12" x14ac:dyDescent="0.25">
      <c r="A159">
        <v>785092</v>
      </c>
      <c r="B159">
        <v>14.76299953</v>
      </c>
      <c r="C159">
        <v>0.64749997999999997</v>
      </c>
      <c r="D159">
        <v>1197.24401855</v>
      </c>
      <c r="E159">
        <v>1.28100002</v>
      </c>
      <c r="F159">
        <v>447.77200317</v>
      </c>
      <c r="G159">
        <v>1.7989000100000001</v>
      </c>
      <c r="H159">
        <v>9.9000003020963209E+37</v>
      </c>
      <c r="J159" s="2">
        <f>TREND(Calibration!$A$2:$A$4,Calibration!$B$2:$B$4,C159)</f>
        <v>413.8643708341512</v>
      </c>
      <c r="K159" s="2">
        <f>TREND(Calibration!$A$2:$A$4,Calibration!$C$2:$C$4,E159)</f>
        <v>498.51322609348927</v>
      </c>
      <c r="L159" s="2">
        <f>TREND(Calibration!$A$2:$A$4,Calibration!$D$2:$D$4,G159)</f>
        <v>700.54521172732382</v>
      </c>
    </row>
    <row r="160" spans="1:12" x14ac:dyDescent="0.25">
      <c r="A160">
        <v>790092</v>
      </c>
      <c r="B160">
        <v>14.82499981</v>
      </c>
      <c r="C160">
        <v>0.64160001</v>
      </c>
      <c r="D160">
        <v>9.9000003020963209E+37</v>
      </c>
      <c r="E160">
        <v>1.2723</v>
      </c>
      <c r="F160">
        <v>-9.9000003020963209E+37</v>
      </c>
      <c r="G160">
        <v>1.79729998</v>
      </c>
      <c r="H160">
        <v>9.9000003020963209E+37</v>
      </c>
      <c r="J160" s="2">
        <f>TREND(Calibration!$A$2:$A$4,Calibration!$B$2:$B$4,C160)</f>
        <v>410.24550135646228</v>
      </c>
      <c r="K160" s="2">
        <f>TREND(Calibration!$A$2:$A$4,Calibration!$C$2:$C$4,E160)</f>
        <v>494.993323919109</v>
      </c>
      <c r="L160" s="2">
        <f>TREND(Calibration!$A$2:$A$4,Calibration!$D$2:$D$4,G160)</f>
        <v>699.88561702541153</v>
      </c>
    </row>
    <row r="161" spans="1:12" x14ac:dyDescent="0.25">
      <c r="A161">
        <v>795093</v>
      </c>
      <c r="B161">
        <v>14.94799995</v>
      </c>
      <c r="C161">
        <v>0.64160001</v>
      </c>
      <c r="D161">
        <v>453.52899170000001</v>
      </c>
      <c r="E161">
        <v>1.2668999400000001</v>
      </c>
      <c r="F161">
        <v>861.56298828000001</v>
      </c>
      <c r="G161">
        <v>1.7993999700000001</v>
      </c>
      <c r="H161">
        <v>9.9000003020963209E+37</v>
      </c>
      <c r="J161" s="2">
        <f>TREND(Calibration!$A$2:$A$4,Calibration!$B$2:$B$4,C161)</f>
        <v>410.24550135646228</v>
      </c>
      <c r="K161" s="2">
        <f>TREND(Calibration!$A$2:$A$4,Calibration!$C$2:$C$4,E161)</f>
        <v>492.80853779956169</v>
      </c>
      <c r="L161" s="2">
        <f>TREND(Calibration!$A$2:$A$4,Calibration!$D$2:$D$4,G161)</f>
        <v>700.75131471737268</v>
      </c>
    </row>
    <row r="162" spans="1:12" x14ac:dyDescent="0.25">
      <c r="A162">
        <v>800092</v>
      </c>
      <c r="B162">
        <v>14.97099972</v>
      </c>
      <c r="C162">
        <v>0.64370000000000005</v>
      </c>
      <c r="D162">
        <v>1276.9329834</v>
      </c>
      <c r="E162">
        <v>1.2506999999999999</v>
      </c>
      <c r="F162">
        <v>532.73999022999999</v>
      </c>
      <c r="G162">
        <v>1.79779994</v>
      </c>
      <c r="H162">
        <v>9.9000003020963209E+37</v>
      </c>
      <c r="J162" s="2">
        <f>TREND(Calibration!$A$2:$A$4,Calibration!$B$2:$B$4,C162)</f>
        <v>411.53357395928094</v>
      </c>
      <c r="K162" s="2">
        <f>TREND(Calibration!$A$2:$A$4,Calibration!$C$2:$C$4,E162)</f>
        <v>486.25427654144619</v>
      </c>
      <c r="L162" s="2">
        <f>TREND(Calibration!$A$2:$A$4,Calibration!$D$2:$D$4,G162)</f>
        <v>700.09172001546051</v>
      </c>
    </row>
    <row r="163" spans="1:12" x14ac:dyDescent="0.25">
      <c r="A163">
        <v>805092</v>
      </c>
      <c r="B163">
        <v>14.98700047</v>
      </c>
      <c r="C163">
        <v>0.64319998</v>
      </c>
      <c r="D163">
        <v>9.9000003020963209E+37</v>
      </c>
      <c r="E163">
        <v>1.2464</v>
      </c>
      <c r="F163">
        <v>829.09100341999999</v>
      </c>
      <c r="G163">
        <v>1.7989000100000001</v>
      </c>
      <c r="H163">
        <v>9.9000003020963209E+37</v>
      </c>
      <c r="J163" s="2">
        <f>TREND(Calibration!$A$2:$A$4,Calibration!$B$2:$B$4,C163)</f>
        <v>411.2268762784056</v>
      </c>
      <c r="K163" s="2">
        <f>TREND(Calibration!$A$2:$A$4,Calibration!$C$2:$C$4,E163)</f>
        <v>484.51455877644855</v>
      </c>
      <c r="L163" s="2">
        <f>TREND(Calibration!$A$2:$A$4,Calibration!$D$2:$D$4,G163)</f>
        <v>700.54521172732382</v>
      </c>
    </row>
    <row r="164" spans="1:12" x14ac:dyDescent="0.25">
      <c r="A164">
        <v>810093</v>
      </c>
      <c r="B164">
        <v>14.885999679999999</v>
      </c>
      <c r="C164">
        <v>0.64160001</v>
      </c>
      <c r="D164">
        <v>1226.1350097699999</v>
      </c>
      <c r="E164">
        <v>1.2394000300000001</v>
      </c>
      <c r="F164">
        <v>570.61999512</v>
      </c>
      <c r="G164">
        <v>1.7950999700000001</v>
      </c>
      <c r="H164">
        <v>9.9000003020963209E+37</v>
      </c>
      <c r="J164" s="2">
        <f>TREND(Calibration!$A$2:$A$4,Calibration!$B$2:$B$4,C164)</f>
        <v>410.24550135646228</v>
      </c>
      <c r="K164" s="2">
        <f>TREND(Calibration!$A$2:$A$4,Calibration!$C$2:$C$4,E164)</f>
        <v>481.68247222680884</v>
      </c>
      <c r="L164" s="2">
        <f>TREND(Calibration!$A$2:$A$4,Calibration!$D$2:$D$4,G164)</f>
        <v>698.9786871927497</v>
      </c>
    </row>
    <row r="165" spans="1:12" x14ac:dyDescent="0.25">
      <c r="A165">
        <v>815093</v>
      </c>
      <c r="B165">
        <v>14.76599979</v>
      </c>
      <c r="C165">
        <v>0.64480000999999998</v>
      </c>
      <c r="D165">
        <v>942.53198241999996</v>
      </c>
      <c r="E165">
        <v>1.22539997</v>
      </c>
      <c r="F165">
        <v>1038.1130371100001</v>
      </c>
      <c r="G165">
        <v>1.8032000100000001</v>
      </c>
      <c r="H165">
        <v>9.9000003020963209E+37</v>
      </c>
      <c r="J165" s="2">
        <f>TREND(Calibration!$A$2:$A$4,Calibration!$B$2:$B$4,C165)</f>
        <v>412.20828800259852</v>
      </c>
      <c r="K165" s="2">
        <f>TREND(Calibration!$A$2:$A$4,Calibration!$C$2:$C$4,E165)</f>
        <v>476.0182505772662</v>
      </c>
      <c r="L165" s="2">
        <f>TREND(Calibration!$A$2:$A$4,Calibration!$D$2:$D$4,G165)</f>
        <v>702.31783925194668</v>
      </c>
    </row>
    <row r="166" spans="1:12" x14ac:dyDescent="0.25">
      <c r="A166">
        <v>820092</v>
      </c>
      <c r="B166">
        <v>14.6590004</v>
      </c>
      <c r="C166">
        <v>0.64160001</v>
      </c>
      <c r="D166">
        <v>1015.02197266</v>
      </c>
      <c r="E166">
        <v>1.2290999899999999</v>
      </c>
      <c r="F166">
        <v>994.88800048999997</v>
      </c>
      <c r="G166">
        <v>1.7993999700000001</v>
      </c>
      <c r="H166">
        <v>9.9000003020963209E+37</v>
      </c>
      <c r="J166" s="2">
        <f>TREND(Calibration!$A$2:$A$4,Calibration!$B$2:$B$4,C166)</f>
        <v>410.24550135646228</v>
      </c>
      <c r="K166" s="2">
        <f>TREND(Calibration!$A$2:$A$4,Calibration!$C$2:$C$4,E166)</f>
        <v>477.5152251179282</v>
      </c>
      <c r="L166" s="2">
        <f>TREND(Calibration!$A$2:$A$4,Calibration!$D$2:$D$4,G166)</f>
        <v>700.75131471737268</v>
      </c>
    </row>
    <row r="167" spans="1:12" x14ac:dyDescent="0.25">
      <c r="A167">
        <v>825093</v>
      </c>
      <c r="B167">
        <v>14.58100033</v>
      </c>
      <c r="C167">
        <v>0.63450002999999999</v>
      </c>
      <c r="D167">
        <v>614.87200928000004</v>
      </c>
      <c r="E167">
        <v>1.21080005</v>
      </c>
      <c r="F167">
        <v>1152.3110351600001</v>
      </c>
      <c r="G167">
        <v>1.79830003</v>
      </c>
      <c r="H167">
        <v>9.9000003020963209E+37</v>
      </c>
      <c r="J167" s="2">
        <f>TREND(Calibration!$A$2:$A$4,Calibration!$B$2:$B$4,C167)</f>
        <v>405.89058075276398</v>
      </c>
      <c r="K167" s="2">
        <f>TREND(Calibration!$A$2:$A$4,Calibration!$C$2:$C$4,E167)</f>
        <v>470.11133425365108</v>
      </c>
      <c r="L167" s="2">
        <f>TREND(Calibration!$A$2:$A$4,Calibration!$D$2:$D$4,G167)</f>
        <v>700.29787659657416</v>
      </c>
    </row>
    <row r="168" spans="1:12" x14ac:dyDescent="0.25">
      <c r="A168">
        <v>830092</v>
      </c>
      <c r="B168">
        <v>14.55200005</v>
      </c>
      <c r="C168">
        <v>0.62809998</v>
      </c>
      <c r="D168">
        <v>689.31597899999997</v>
      </c>
      <c r="E168">
        <v>1.20379996</v>
      </c>
      <c r="F168">
        <v>841.47100829999999</v>
      </c>
      <c r="G168">
        <v>1.7989000100000001</v>
      </c>
      <c r="H168">
        <v>9.9000003020963209E+37</v>
      </c>
      <c r="J168" s="2">
        <f>TREND(Calibration!$A$2:$A$4,Calibration!$B$2:$B$4,C168)</f>
        <v>401.96497679195005</v>
      </c>
      <c r="K168" s="2">
        <f>TREND(Calibration!$A$2:$A$4,Calibration!$C$2:$C$4,E168)</f>
        <v>467.27919915374815</v>
      </c>
      <c r="L168" s="2">
        <f>TREND(Calibration!$A$2:$A$4,Calibration!$D$2:$D$4,G168)</f>
        <v>700.54521172732382</v>
      </c>
    </row>
    <row r="169" spans="1:12" x14ac:dyDescent="0.25">
      <c r="A169">
        <v>835092</v>
      </c>
      <c r="B169">
        <v>14.52600002</v>
      </c>
      <c r="C169">
        <v>0.62699996999999996</v>
      </c>
      <c r="D169">
        <v>625.13201904000005</v>
      </c>
      <c r="E169">
        <v>1.19669998</v>
      </c>
      <c r="F169">
        <v>897.81896973000005</v>
      </c>
      <c r="G169">
        <v>1.79779994</v>
      </c>
      <c r="H169">
        <v>9.9000003020963209E+37</v>
      </c>
      <c r="J169" s="2">
        <f>TREND(Calibration!$A$2:$A$4,Calibration!$B$2:$B$4,C169)</f>
        <v>401.29026274863241</v>
      </c>
      <c r="K169" s="2">
        <f>TREND(Calibration!$A$2:$A$4,Calibration!$C$2:$C$4,E169)</f>
        <v>464.4066500055788</v>
      </c>
      <c r="L169" s="2">
        <f>TREND(Calibration!$A$2:$A$4,Calibration!$D$2:$D$4,G169)</f>
        <v>700.09172001546051</v>
      </c>
    </row>
    <row r="170" spans="1:12" x14ac:dyDescent="0.25">
      <c r="A170">
        <v>840093</v>
      </c>
      <c r="B170">
        <v>14.538999560000001</v>
      </c>
      <c r="C170">
        <v>0.62370002000000002</v>
      </c>
      <c r="D170">
        <v>981.85198975000003</v>
      </c>
      <c r="E170">
        <v>1.1940000099999999</v>
      </c>
      <c r="F170">
        <v>762.23999022999999</v>
      </c>
      <c r="G170">
        <v>1.7993999700000001</v>
      </c>
      <c r="H170">
        <v>9.9000003020963209E+37</v>
      </c>
      <c r="J170" s="2">
        <f>TREND(Calibration!$A$2:$A$4,Calibration!$B$2:$B$4,C170)</f>
        <v>399.26616968834577</v>
      </c>
      <c r="K170" s="2">
        <f>TREND(Calibration!$A$2:$A$4,Calibration!$C$2:$C$4,E170)</f>
        <v>463.31428122093672</v>
      </c>
      <c r="L170" s="2">
        <f>TREND(Calibration!$A$2:$A$4,Calibration!$D$2:$D$4,G170)</f>
        <v>700.75131471737268</v>
      </c>
    </row>
    <row r="171" spans="1:12" x14ac:dyDescent="0.25">
      <c r="A171">
        <v>845106</v>
      </c>
      <c r="B171">
        <v>14.571999549999999</v>
      </c>
      <c r="C171">
        <v>0.61940002000000005</v>
      </c>
      <c r="D171">
        <v>736.95098876999998</v>
      </c>
      <c r="E171">
        <v>1.1772999799999999</v>
      </c>
      <c r="F171">
        <v>692.17401123000002</v>
      </c>
      <c r="G171">
        <v>1.79620004</v>
      </c>
      <c r="H171">
        <v>9.9000003020963209E+37</v>
      </c>
      <c r="J171" s="2">
        <f>TREND(Calibration!$A$2:$A$4,Calibration!$B$2:$B$4,C171)</f>
        <v>396.62867513260022</v>
      </c>
      <c r="K171" s="2">
        <f>TREND(Calibration!$A$2:$A$4,Calibration!$C$2:$C$4,E171)</f>
        <v>456.55769078675206</v>
      </c>
      <c r="L171" s="2">
        <f>TREND(Calibration!$A$2:$A$4,Calibration!$D$2:$D$4,G171)</f>
        <v>699.43217890461301</v>
      </c>
    </row>
    <row r="172" spans="1:12" x14ac:dyDescent="0.25">
      <c r="A172">
        <v>850093</v>
      </c>
      <c r="B172">
        <v>14.52900028</v>
      </c>
      <c r="C172">
        <v>0.62099998999999995</v>
      </c>
      <c r="D172">
        <v>1339.6729736299999</v>
      </c>
      <c r="E172">
        <v>1.16589999</v>
      </c>
      <c r="F172">
        <v>-43.270000459999999</v>
      </c>
      <c r="G172">
        <v>1.79349995</v>
      </c>
      <c r="H172">
        <v>9.9000003020963209E+37</v>
      </c>
      <c r="J172" s="2">
        <f>TREND(Calibration!$A$2:$A$4,Calibration!$B$2:$B$4,C172)</f>
        <v>397.61005005454348</v>
      </c>
      <c r="K172" s="2">
        <f>TREND(Calibration!$A$2:$A$4,Calibration!$C$2:$C$4,E172)</f>
        <v>451.94541982772978</v>
      </c>
      <c r="L172" s="2">
        <f>TREND(Calibration!$A$2:$A$4,Calibration!$D$2:$D$4,G172)</f>
        <v>698.31909661322709</v>
      </c>
    </row>
    <row r="173" spans="1:12" x14ac:dyDescent="0.25">
      <c r="A173">
        <v>855092</v>
      </c>
      <c r="B173">
        <v>14.52600002</v>
      </c>
      <c r="C173">
        <v>0.62050002999999998</v>
      </c>
      <c r="D173">
        <v>742.12097168000003</v>
      </c>
      <c r="E173">
        <v>1.1648999499999999</v>
      </c>
      <c r="F173">
        <v>413.24200438999998</v>
      </c>
      <c r="G173">
        <v>1.7928999699999999</v>
      </c>
      <c r="H173">
        <v>9.9000003020963209E+37</v>
      </c>
      <c r="J173" s="2">
        <f>TREND(Calibration!$A$2:$A$4,Calibration!$B$2:$B$4,C173)</f>
        <v>397.30338917591774</v>
      </c>
      <c r="K173" s="2">
        <f>TREND(Calibration!$A$2:$A$4,Calibration!$C$2:$C$4,E173)</f>
        <v>451.54081811756504</v>
      </c>
      <c r="L173" s="2">
        <f>TREND(Calibration!$A$2:$A$4,Calibration!$D$2:$D$4,G173)</f>
        <v>698.07176148247743</v>
      </c>
    </row>
    <row r="174" spans="1:12" x14ac:dyDescent="0.25">
      <c r="A174">
        <v>860092</v>
      </c>
      <c r="B174">
        <v>14.432000159999999</v>
      </c>
      <c r="C174">
        <v>0.61559998999999999</v>
      </c>
      <c r="D174">
        <v>9.9000003020963209E+37</v>
      </c>
      <c r="E174">
        <v>1.1589000199999999</v>
      </c>
      <c r="F174">
        <v>143.43200684000001</v>
      </c>
      <c r="G174">
        <v>1.7924</v>
      </c>
      <c r="H174">
        <v>9.9000003020963209E+37</v>
      </c>
      <c r="J174" s="2">
        <f>TREND(Calibration!$A$2:$A$4,Calibration!$B$2:$B$4,C174)</f>
        <v>394.29784758918851</v>
      </c>
      <c r="K174" s="2">
        <f>TREND(Calibration!$A$2:$A$4,Calibration!$C$2:$C$4,E174)</f>
        <v>449.11333327809001</v>
      </c>
      <c r="L174" s="2">
        <f>TREND(Calibration!$A$2:$A$4,Calibration!$D$2:$D$4,G174)</f>
        <v>697.8656543700389</v>
      </c>
    </row>
    <row r="175" spans="1:12" x14ac:dyDescent="0.25">
      <c r="A175">
        <v>865092</v>
      </c>
      <c r="B175">
        <v>14.309000019999999</v>
      </c>
      <c r="C175">
        <v>0.62159997</v>
      </c>
      <c r="D175">
        <v>9.9000003020963209E+37</v>
      </c>
      <c r="E175">
        <v>1.1573</v>
      </c>
      <c r="F175">
        <v>-30.034999849999998</v>
      </c>
      <c r="G175">
        <v>1.7907999800000001</v>
      </c>
      <c r="H175">
        <v>9.9000003020963209E+37</v>
      </c>
      <c r="J175" s="2">
        <f>TREND(Calibration!$A$2:$A$4,Calibration!$B$2:$B$4,C175)</f>
        <v>397.9780602832775</v>
      </c>
      <c r="K175" s="2">
        <f>TREND(Calibration!$A$2:$A$4,Calibration!$C$2:$C$4,E175)</f>
        <v>448.46598834358969</v>
      </c>
      <c r="L175" s="2">
        <f>TREND(Calibration!$A$2:$A$4,Calibration!$D$2:$D$4,G175)</f>
        <v>697.2060637905164</v>
      </c>
    </row>
    <row r="176" spans="1:12" x14ac:dyDescent="0.25">
      <c r="A176">
        <v>870092</v>
      </c>
      <c r="B176">
        <v>14.178999900000001</v>
      </c>
      <c r="C176">
        <v>0.62050002999999998</v>
      </c>
      <c r="D176">
        <v>9.9000003020963209E+37</v>
      </c>
      <c r="E176">
        <v>1.1497000500000001</v>
      </c>
      <c r="F176">
        <v>-198.07899474999999</v>
      </c>
      <c r="G176">
        <v>1.7940000300000001</v>
      </c>
      <c r="H176">
        <v>9.9000003020963209E+37</v>
      </c>
      <c r="J176" s="2">
        <f>TREND(Calibration!$A$2:$A$4,Calibration!$B$2:$B$4,C176)</f>
        <v>397.30338917591774</v>
      </c>
      <c r="K176" s="2">
        <f>TREND(Calibration!$A$2:$A$4,Calibration!$C$2:$C$4,E176)</f>
        <v>445.39115856961433</v>
      </c>
      <c r="L176" s="2">
        <f>TREND(Calibration!$A$2:$A$4,Calibration!$D$2:$D$4,G176)</f>
        <v>698.52524907195118</v>
      </c>
    </row>
    <row r="177" spans="1:12" x14ac:dyDescent="0.25">
      <c r="A177">
        <v>875092</v>
      </c>
      <c r="B177">
        <v>14.088999749999999</v>
      </c>
      <c r="C177">
        <v>0.62699996999999996</v>
      </c>
      <c r="D177">
        <v>884.95697021000001</v>
      </c>
      <c r="E177">
        <v>1.14429998</v>
      </c>
      <c r="F177">
        <v>152.90199279999999</v>
      </c>
      <c r="G177">
        <v>1.7940000300000001</v>
      </c>
      <c r="H177">
        <v>9.9000003020963209E+37</v>
      </c>
      <c r="J177" s="2">
        <f>TREND(Calibration!$A$2:$A$4,Calibration!$B$2:$B$4,C177)</f>
        <v>401.29026274863241</v>
      </c>
      <c r="K177" s="2">
        <f>TREND(Calibration!$A$2:$A$4,Calibration!$C$2:$C$4,E177)</f>
        <v>443.20636840421179</v>
      </c>
      <c r="L177" s="2">
        <f>TREND(Calibration!$A$2:$A$4,Calibration!$D$2:$D$4,G177)</f>
        <v>698.52524907195118</v>
      </c>
    </row>
    <row r="178" spans="1:12" x14ac:dyDescent="0.25">
      <c r="A178">
        <v>880105</v>
      </c>
      <c r="B178">
        <v>14.00899982</v>
      </c>
      <c r="C178">
        <v>0.62050002999999998</v>
      </c>
      <c r="D178">
        <v>9.9000003020963209E+37</v>
      </c>
      <c r="E178">
        <v>1.1460000299999999</v>
      </c>
      <c r="F178">
        <v>278.86599731000001</v>
      </c>
      <c r="G178">
        <v>1.7946000099999999</v>
      </c>
      <c r="H178">
        <v>9.9000003020963209E+37</v>
      </c>
      <c r="J178" s="2">
        <f>TREND(Calibration!$A$2:$A$4,Calibration!$B$2:$B$4,C178)</f>
        <v>397.30338917591774</v>
      </c>
      <c r="K178" s="2">
        <f>TREND(Calibration!$A$2:$A$4,Calibration!$C$2:$C$4,E178)</f>
        <v>443.89418402895228</v>
      </c>
      <c r="L178" s="2">
        <f>TREND(Calibration!$A$2:$A$4,Calibration!$D$2:$D$4,G178)</f>
        <v>698.77258420270073</v>
      </c>
    </row>
    <row r="179" spans="1:12" x14ac:dyDescent="0.25">
      <c r="A179">
        <v>885093</v>
      </c>
      <c r="B179">
        <v>14.01399994</v>
      </c>
      <c r="C179">
        <v>0.62370002000000002</v>
      </c>
      <c r="D179">
        <v>910.18200683999999</v>
      </c>
      <c r="E179">
        <v>1.1433000600000001</v>
      </c>
      <c r="F179">
        <v>485.85900879000002</v>
      </c>
      <c r="G179">
        <v>1.79620004</v>
      </c>
      <c r="H179">
        <v>9.9000003020963209E+37</v>
      </c>
      <c r="J179" s="2">
        <f>TREND(Calibration!$A$2:$A$4,Calibration!$B$2:$B$4,C179)</f>
        <v>399.26616968834577</v>
      </c>
      <c r="K179" s="2">
        <f>TREND(Calibration!$A$2:$A$4,Calibration!$C$2:$C$4,E179)</f>
        <v>442.80181524431026</v>
      </c>
      <c r="L179" s="2">
        <f>TREND(Calibration!$A$2:$A$4,Calibration!$D$2:$D$4,G179)</f>
        <v>699.43217890461301</v>
      </c>
    </row>
    <row r="180" spans="1:12" x14ac:dyDescent="0.25">
      <c r="A180">
        <v>890093</v>
      </c>
      <c r="B180">
        <v>14.06400013</v>
      </c>
      <c r="C180">
        <v>0.62</v>
      </c>
      <c r="D180">
        <v>788.34100341999999</v>
      </c>
      <c r="E180">
        <v>1.13890004</v>
      </c>
      <c r="F180">
        <v>738.83599853999999</v>
      </c>
      <c r="G180">
        <v>1.79620004</v>
      </c>
      <c r="H180">
        <v>9.9000003020963209E+37</v>
      </c>
      <c r="J180" s="2">
        <f>TREND(Calibration!$A$2:$A$4,Calibration!$B$2:$B$4,C180)</f>
        <v>396.99668536133419</v>
      </c>
      <c r="K180" s="2">
        <f>TREND(Calibration!$A$2:$A$4,Calibration!$C$2:$C$4,E180)</f>
        <v>441.02163083492769</v>
      </c>
      <c r="L180" s="2">
        <f>TREND(Calibration!$A$2:$A$4,Calibration!$D$2:$D$4,G180)</f>
        <v>699.43217890461301</v>
      </c>
    </row>
    <row r="181" spans="1:12" x14ac:dyDescent="0.25">
      <c r="A181">
        <v>895107</v>
      </c>
      <c r="B181">
        <v>14.05799961</v>
      </c>
      <c r="C181">
        <v>0.62429999999999997</v>
      </c>
      <c r="D181">
        <v>822.57598876999998</v>
      </c>
      <c r="E181">
        <v>1.13619995</v>
      </c>
      <c r="F181">
        <v>778.03601074000005</v>
      </c>
      <c r="G181">
        <v>1.7956000599999999</v>
      </c>
      <c r="H181">
        <v>9.9000003020963209E+37</v>
      </c>
      <c r="J181" s="2">
        <f>TREND(Calibration!$A$2:$A$4,Calibration!$B$2:$B$4,C181)</f>
        <v>399.63417991707979</v>
      </c>
      <c r="K181" s="2">
        <f>TREND(Calibration!$A$2:$A$4,Calibration!$C$2:$C$4,E181)</f>
        <v>439.9292135000224</v>
      </c>
      <c r="L181" s="2">
        <f>TREND(Calibration!$A$2:$A$4,Calibration!$D$2:$D$4,G181)</f>
        <v>699.18484377386335</v>
      </c>
    </row>
    <row r="182" spans="1:12" x14ac:dyDescent="0.25">
      <c r="A182">
        <v>900093</v>
      </c>
      <c r="B182">
        <v>14.074000359999999</v>
      </c>
      <c r="C182">
        <v>0.62749999999999995</v>
      </c>
      <c r="D182">
        <v>718.94299316000001</v>
      </c>
      <c r="E182">
        <v>1.1297999599999999</v>
      </c>
      <c r="F182">
        <v>689.68200683999999</v>
      </c>
      <c r="G182">
        <v>1.7956000599999999</v>
      </c>
      <c r="H182">
        <v>9.9000003020963209E+37</v>
      </c>
      <c r="J182" s="2">
        <f>TREND(Calibration!$A$2:$A$4,Calibration!$B$2:$B$4,C182)</f>
        <v>401.59696656321603</v>
      </c>
      <c r="K182" s="2">
        <f>TREND(Calibration!$A$2:$A$4,Calibration!$C$2:$C$4,E182)</f>
        <v>437.33987017471833</v>
      </c>
      <c r="L182" s="2">
        <f>TREND(Calibration!$A$2:$A$4,Calibration!$D$2:$D$4,G182)</f>
        <v>699.18484377386335</v>
      </c>
    </row>
    <row r="183" spans="1:12" x14ac:dyDescent="0.25">
      <c r="A183">
        <v>905092</v>
      </c>
      <c r="B183">
        <v>14.12899971</v>
      </c>
      <c r="C183">
        <v>0.63180000000000003</v>
      </c>
      <c r="D183">
        <v>472.69400023999998</v>
      </c>
      <c r="E183">
        <v>1.1238000399999999</v>
      </c>
      <c r="F183">
        <v>1064.62597656</v>
      </c>
      <c r="G183">
        <v>1.7950999700000001</v>
      </c>
      <c r="H183">
        <v>9.9000003020963209E+37</v>
      </c>
      <c r="J183" s="2">
        <f>TREND(Calibration!$A$2:$A$4,Calibration!$B$2:$B$4,C183)</f>
        <v>404.23446111896169</v>
      </c>
      <c r="K183" s="2">
        <f>TREND(Calibration!$A$2:$A$4,Calibration!$C$2:$C$4,E183)</f>
        <v>434.91238938109859</v>
      </c>
      <c r="L183" s="2">
        <f>TREND(Calibration!$A$2:$A$4,Calibration!$D$2:$D$4,G183)</f>
        <v>698.9786871927497</v>
      </c>
    </row>
    <row r="184" spans="1:12" x14ac:dyDescent="0.25">
      <c r="A184">
        <v>910091</v>
      </c>
      <c r="B184">
        <v>14.10999966</v>
      </c>
      <c r="C184">
        <v>0.63290000000000002</v>
      </c>
      <c r="D184">
        <v>970.96002196999996</v>
      </c>
      <c r="E184">
        <v>1.11839998</v>
      </c>
      <c r="F184">
        <v>895.26202393000005</v>
      </c>
      <c r="G184">
        <v>1.7924</v>
      </c>
      <c r="H184">
        <v>9.9000003020963209E+37</v>
      </c>
      <c r="J184" s="2">
        <f>TREND(Calibration!$A$2:$A$4,Calibration!$B$2:$B$4,C184)</f>
        <v>404.90916902857106</v>
      </c>
      <c r="K184" s="2">
        <f>TREND(Calibration!$A$2:$A$4,Calibration!$C$2:$C$4,E184)</f>
        <v>432.72760326155134</v>
      </c>
      <c r="L184" s="2">
        <f>TREND(Calibration!$A$2:$A$4,Calibration!$D$2:$D$4,G184)</f>
        <v>697.8656543700389</v>
      </c>
    </row>
    <row r="185" spans="1:12" x14ac:dyDescent="0.25">
      <c r="A185">
        <v>915091</v>
      </c>
      <c r="B185">
        <v>14.13700008</v>
      </c>
      <c r="C185">
        <v>0.63620001000000004</v>
      </c>
      <c r="D185">
        <v>9.9000003020963209E+37</v>
      </c>
      <c r="E185">
        <v>1.11029994</v>
      </c>
      <c r="F185">
        <v>786.03399658000001</v>
      </c>
      <c r="G185">
        <v>1.7940000300000001</v>
      </c>
      <c r="H185">
        <v>9.9000003020963209E+37</v>
      </c>
      <c r="J185" s="2">
        <f>TREND(Calibration!$A$2:$A$4,Calibration!$B$2:$B$4,C185)</f>
        <v>406.93329889110737</v>
      </c>
      <c r="K185" s="2">
        <f>TREND(Calibration!$A$2:$A$4,Calibration!$C$2:$C$4,E185)</f>
        <v>429.45044431150671</v>
      </c>
      <c r="L185" s="2">
        <f>TREND(Calibration!$A$2:$A$4,Calibration!$D$2:$D$4,G185)</f>
        <v>698.52524907195118</v>
      </c>
    </row>
    <row r="186" spans="1:12" x14ac:dyDescent="0.25">
      <c r="A186">
        <v>920092</v>
      </c>
      <c r="B186">
        <v>14.07499981</v>
      </c>
      <c r="C186">
        <v>0.63129997000000004</v>
      </c>
      <c r="D186">
        <v>9.9000003020963209E+37</v>
      </c>
      <c r="E186">
        <v>1.11029994</v>
      </c>
      <c r="F186">
        <v>-19.95100021</v>
      </c>
      <c r="G186">
        <v>1.79190004</v>
      </c>
      <c r="H186">
        <v>9.9000003020963209E+37</v>
      </c>
      <c r="J186" s="2">
        <f>TREND(Calibration!$A$2:$A$4,Calibration!$B$2:$B$4,C186)</f>
        <v>403.92775730437813</v>
      </c>
      <c r="K186" s="2">
        <f>TREND(Calibration!$A$2:$A$4,Calibration!$C$2:$C$4,E186)</f>
        <v>429.45044431150671</v>
      </c>
      <c r="L186" s="2">
        <f>TREND(Calibration!$A$2:$A$4,Calibration!$D$2:$D$4,G186)</f>
        <v>697.65955137999003</v>
      </c>
    </row>
    <row r="187" spans="1:12" x14ac:dyDescent="0.25">
      <c r="A187">
        <v>925092</v>
      </c>
      <c r="B187">
        <v>14.196999549999999</v>
      </c>
      <c r="C187">
        <v>0.63349997999999996</v>
      </c>
      <c r="D187">
        <v>1060.7030029299999</v>
      </c>
      <c r="E187">
        <v>1.1006</v>
      </c>
      <c r="F187">
        <v>351.76599120999998</v>
      </c>
      <c r="G187">
        <v>1.7924</v>
      </c>
      <c r="H187">
        <v>9.9000003020963209E+37</v>
      </c>
      <c r="J187" s="2">
        <f>TREND(Calibration!$A$2:$A$4,Calibration!$B$2:$B$4,C187)</f>
        <v>405.27717925730502</v>
      </c>
      <c r="K187" s="2">
        <f>TREND(Calibration!$A$2:$A$4,Calibration!$C$2:$C$4,E187)</f>
        <v>425.52598897722498</v>
      </c>
      <c r="L187" s="2">
        <f>TREND(Calibration!$A$2:$A$4,Calibration!$D$2:$D$4,G187)</f>
        <v>697.8656543700389</v>
      </c>
    </row>
    <row r="188" spans="1:12" x14ac:dyDescent="0.25">
      <c r="A188">
        <v>930091</v>
      </c>
      <c r="B188">
        <v>14.21700001</v>
      </c>
      <c r="C188">
        <v>0.63889998000000003</v>
      </c>
      <c r="D188">
        <v>993.04101562000005</v>
      </c>
      <c r="E188">
        <v>1.11090004</v>
      </c>
      <c r="F188">
        <v>229.87399292000001</v>
      </c>
      <c r="G188">
        <v>1.7924</v>
      </c>
      <c r="H188">
        <v>9.9000003020963209E+37</v>
      </c>
      <c r="J188" s="2">
        <f>TREND(Calibration!$A$2:$A$4,Calibration!$B$2:$B$4,C188)</f>
        <v>408.58938172265999</v>
      </c>
      <c r="K188" s="2">
        <f>TREND(Calibration!$A$2:$A$4,Calibration!$C$2:$C$4,E188)</f>
        <v>429.69323608610557</v>
      </c>
      <c r="L188" s="2">
        <f>TREND(Calibration!$A$2:$A$4,Calibration!$D$2:$D$4,G188)</f>
        <v>697.8656543700389</v>
      </c>
    </row>
    <row r="189" spans="1:12" x14ac:dyDescent="0.25">
      <c r="A189">
        <v>935091</v>
      </c>
      <c r="B189">
        <v>14.291000370000001</v>
      </c>
      <c r="C189">
        <v>0.63990002999999995</v>
      </c>
      <c r="D189">
        <v>728.52398682</v>
      </c>
      <c r="E189">
        <v>1.1092</v>
      </c>
      <c r="F189">
        <v>331.97000121999997</v>
      </c>
      <c r="G189">
        <v>1.7940000300000001</v>
      </c>
      <c r="H189">
        <v>9.9000003020963209E+37</v>
      </c>
      <c r="J189" s="2">
        <f>TREND(Calibration!$A$2:$A$4,Calibration!$B$2:$B$4,C189)</f>
        <v>409.2027832181189</v>
      </c>
      <c r="K189" s="2">
        <f>TREND(Calibration!$A$2:$A$4,Calibration!$C$2:$C$4,E189)</f>
        <v>429.00542450722031</v>
      </c>
      <c r="L189" s="2">
        <f>TREND(Calibration!$A$2:$A$4,Calibration!$D$2:$D$4,G189)</f>
        <v>698.52524907195118</v>
      </c>
    </row>
    <row r="190" spans="1:12" x14ac:dyDescent="0.25">
      <c r="A190">
        <v>940092</v>
      </c>
      <c r="B190">
        <v>14.40100002</v>
      </c>
      <c r="C190">
        <v>0.64639997000000005</v>
      </c>
      <c r="D190">
        <v>921.38000488</v>
      </c>
      <c r="E190">
        <v>1.10599995</v>
      </c>
      <c r="F190">
        <v>845.66198729999996</v>
      </c>
      <c r="G190">
        <v>1.79729998</v>
      </c>
      <c r="H190">
        <v>9.9000003020963209E+37</v>
      </c>
      <c r="J190" s="2">
        <f>TREND(Calibration!$A$2:$A$4,Calibration!$B$2:$B$4,C190)</f>
        <v>413.18965679083362</v>
      </c>
      <c r="K190" s="2">
        <f>TREND(Calibration!$A$2:$A$4,Calibration!$C$2:$C$4,E190)</f>
        <v>427.71073059236431</v>
      </c>
      <c r="L190" s="2">
        <f>TREND(Calibration!$A$2:$A$4,Calibration!$D$2:$D$4,G190)</f>
        <v>699.88561702541153</v>
      </c>
    </row>
    <row r="191" spans="1:12" x14ac:dyDescent="0.25">
      <c r="A191">
        <v>945091</v>
      </c>
      <c r="B191">
        <v>14.46899986</v>
      </c>
      <c r="C191">
        <v>0.64639997000000005</v>
      </c>
      <c r="D191">
        <v>1097.2719726600001</v>
      </c>
      <c r="E191">
        <v>1.10440004</v>
      </c>
      <c r="F191">
        <v>1172.8819580100001</v>
      </c>
      <c r="G191">
        <v>1.79729998</v>
      </c>
      <c r="H191">
        <v>9.9000003020963209E+37</v>
      </c>
      <c r="J191" s="2">
        <f>TREND(Calibration!$A$2:$A$4,Calibration!$B$2:$B$4,C191)</f>
        <v>413.18965679083362</v>
      </c>
      <c r="K191" s="2">
        <f>TREND(Calibration!$A$2:$A$4,Calibration!$C$2:$C$4,E191)</f>
        <v>427.06343016227191</v>
      </c>
      <c r="L191" s="2">
        <f>TREND(Calibration!$A$2:$A$4,Calibration!$D$2:$D$4,G191)</f>
        <v>699.88561702541153</v>
      </c>
    </row>
    <row r="192" spans="1:12" x14ac:dyDescent="0.25">
      <c r="A192">
        <v>950091</v>
      </c>
      <c r="B192">
        <v>14.579999920000001</v>
      </c>
      <c r="C192">
        <v>0.64099996999999997</v>
      </c>
      <c r="D192">
        <v>972.58697510000002</v>
      </c>
      <c r="E192">
        <v>1.1049</v>
      </c>
      <c r="F192">
        <v>989.45202637</v>
      </c>
      <c r="G192">
        <v>1.7940000300000001</v>
      </c>
      <c r="H192">
        <v>9.9000003020963209E+37</v>
      </c>
      <c r="J192" s="2">
        <f>TREND(Calibration!$A$2:$A$4,Calibration!$B$2:$B$4,C192)</f>
        <v>409.87745432547865</v>
      </c>
      <c r="K192" s="2">
        <f>TREND(Calibration!$A$2:$A$4,Calibration!$C$2:$C$4,E192)</f>
        <v>427.26570674222262</v>
      </c>
      <c r="L192" s="2">
        <f>TREND(Calibration!$A$2:$A$4,Calibration!$D$2:$D$4,G192)</f>
        <v>698.52524907195118</v>
      </c>
    </row>
    <row r="193" spans="1:12" x14ac:dyDescent="0.25">
      <c r="A193">
        <v>955101</v>
      </c>
      <c r="B193">
        <v>14.647999759999999</v>
      </c>
      <c r="C193">
        <v>0.63669997</v>
      </c>
      <c r="D193">
        <v>919.19702147999999</v>
      </c>
      <c r="E193">
        <v>1.1028000099999999</v>
      </c>
      <c r="F193">
        <v>502.37899779999998</v>
      </c>
      <c r="G193">
        <v>1.7940000300000001</v>
      </c>
      <c r="H193">
        <v>9.9000003020963209E+37</v>
      </c>
      <c r="J193" s="2">
        <f>TREND(Calibration!$A$2:$A$4,Calibration!$B$2:$B$4,C193)</f>
        <v>407.23995976973305</v>
      </c>
      <c r="K193" s="2">
        <f>TREND(Calibration!$A$2:$A$4,Calibration!$C$2:$C$4,E193)</f>
        <v>426.41608118191624</v>
      </c>
      <c r="L193" s="2">
        <f>TREND(Calibration!$A$2:$A$4,Calibration!$D$2:$D$4,G193)</f>
        <v>698.52524907195118</v>
      </c>
    </row>
    <row r="194" spans="1:12" x14ac:dyDescent="0.25">
      <c r="A194">
        <v>960092</v>
      </c>
      <c r="B194">
        <v>14.77099991</v>
      </c>
      <c r="C194">
        <v>0.64639997000000005</v>
      </c>
      <c r="D194">
        <v>397.69299316000001</v>
      </c>
      <c r="E194">
        <v>1.1032999800000001</v>
      </c>
      <c r="F194">
        <v>918.25402831999997</v>
      </c>
      <c r="G194">
        <v>1.7967</v>
      </c>
      <c r="H194">
        <v>9.9000003020963209E+37</v>
      </c>
      <c r="J194" s="2">
        <f>TREND(Calibration!$A$2:$A$4,Calibration!$B$2:$B$4,C194)</f>
        <v>413.18965679083362</v>
      </c>
      <c r="K194" s="2">
        <f>TREND(Calibration!$A$2:$A$4,Calibration!$C$2:$C$4,E194)</f>
        <v>426.61836180772229</v>
      </c>
      <c r="L194" s="2">
        <f>TREND(Calibration!$A$2:$A$4,Calibration!$D$2:$D$4,G194)</f>
        <v>699.63828189466187</v>
      </c>
    </row>
    <row r="195" spans="1:12" x14ac:dyDescent="0.25">
      <c r="A195">
        <v>965091</v>
      </c>
      <c r="B195">
        <v>14.791000370000001</v>
      </c>
      <c r="C195">
        <v>0.64319998</v>
      </c>
      <c r="D195">
        <v>9.9000003020963209E+37</v>
      </c>
      <c r="E195">
        <v>1.1032999800000001</v>
      </c>
      <c r="F195">
        <v>696.90698241999996</v>
      </c>
      <c r="G195">
        <v>1.7907999800000001</v>
      </c>
      <c r="H195">
        <v>9.9000003020963209E+37</v>
      </c>
      <c r="J195" s="2">
        <f>TREND(Calibration!$A$2:$A$4,Calibration!$B$2:$B$4,C195)</f>
        <v>411.2268762784056</v>
      </c>
      <c r="K195" s="2">
        <f>TREND(Calibration!$A$2:$A$4,Calibration!$C$2:$C$4,E195)</f>
        <v>426.61836180772229</v>
      </c>
      <c r="L195" s="2">
        <f>TREND(Calibration!$A$2:$A$4,Calibration!$D$2:$D$4,G195)</f>
        <v>697.2060637905164</v>
      </c>
    </row>
    <row r="196" spans="1:12" x14ac:dyDescent="0.25">
      <c r="A196">
        <v>970091</v>
      </c>
      <c r="B196">
        <v>14.836000439999999</v>
      </c>
      <c r="C196">
        <v>0.63510001000000005</v>
      </c>
      <c r="D196">
        <v>9.9000003020963209E+37</v>
      </c>
      <c r="E196">
        <v>1.10380006</v>
      </c>
      <c r="F196">
        <v>565.24597168000003</v>
      </c>
      <c r="G196">
        <v>1.7881</v>
      </c>
      <c r="H196">
        <v>9.9000003020963209E+37</v>
      </c>
      <c r="J196" s="2">
        <f>TREND(Calibration!$A$2:$A$4,Calibration!$B$2:$B$4,C196)</f>
        <v>406.258590981498</v>
      </c>
      <c r="K196" s="2">
        <f>TREND(Calibration!$A$2:$A$4,Calibration!$C$2:$C$4,E196)</f>
        <v>426.82068693793622</v>
      </c>
      <c r="L196" s="2">
        <f>TREND(Calibration!$A$2:$A$4,Calibration!$D$2:$D$4,G196)</f>
        <v>696.09302684541592</v>
      </c>
    </row>
    <row r="197" spans="1:12" x14ac:dyDescent="0.25">
      <c r="A197">
        <v>975093</v>
      </c>
      <c r="B197">
        <v>14.833000180000001</v>
      </c>
      <c r="C197">
        <v>0.63669997</v>
      </c>
      <c r="D197">
        <v>9.9000003020963209E+37</v>
      </c>
      <c r="E197">
        <v>1.1022000300000001</v>
      </c>
      <c r="F197">
        <v>-82.302001950000005</v>
      </c>
      <c r="G197">
        <v>1.7811000299999999</v>
      </c>
      <c r="H197">
        <v>9.9000003020963209E+37</v>
      </c>
      <c r="J197" s="2">
        <f>TREND(Calibration!$A$2:$A$4,Calibration!$B$2:$B$4,C197)</f>
        <v>407.23995976973305</v>
      </c>
      <c r="K197" s="2">
        <f>TREND(Calibration!$A$2:$A$4,Calibration!$C$2:$C$4,E197)</f>
        <v>426.17333795758066</v>
      </c>
      <c r="L197" s="2">
        <f>TREND(Calibration!$A$2:$A$4,Calibration!$D$2:$D$4,G197)</f>
        <v>693.20736649808225</v>
      </c>
    </row>
    <row r="198" spans="1:12" x14ac:dyDescent="0.25">
      <c r="A198">
        <v>980091</v>
      </c>
      <c r="B198">
        <v>14.86200047</v>
      </c>
      <c r="C198">
        <v>0.63889998000000003</v>
      </c>
      <c r="D198">
        <v>9.9000003020963209E+37</v>
      </c>
      <c r="E198">
        <v>1.10169995</v>
      </c>
      <c r="F198">
        <v>-153.50199889999999</v>
      </c>
      <c r="G198">
        <v>1.78209996</v>
      </c>
      <c r="H198">
        <v>9.9000003020963209E+37</v>
      </c>
      <c r="J198" s="2">
        <f>TREND(Calibration!$A$2:$A$4,Calibration!$B$2:$B$4,C198)</f>
        <v>408.58938172265999</v>
      </c>
      <c r="K198" s="2">
        <f>TREND(Calibration!$A$2:$A$4,Calibration!$C$2:$C$4,E198)</f>
        <v>425.97101282736662</v>
      </c>
      <c r="L198" s="2">
        <f>TREND(Calibration!$A$2:$A$4,Calibration!$D$2:$D$4,G198)</f>
        <v>693.61957660056976</v>
      </c>
    </row>
    <row r="199" spans="1:12" x14ac:dyDescent="0.25">
      <c r="A199">
        <v>985092</v>
      </c>
      <c r="B199">
        <v>14.911000250000001</v>
      </c>
      <c r="C199">
        <v>0.63669997</v>
      </c>
      <c r="D199">
        <v>9.9000003020963209E+37</v>
      </c>
      <c r="E199">
        <v>1.1010999699999999</v>
      </c>
      <c r="F199">
        <v>-9.9000003020963209E+37</v>
      </c>
      <c r="G199">
        <v>1.78380001</v>
      </c>
      <c r="H199">
        <v>9.9000003020963209E+37</v>
      </c>
      <c r="J199" s="2">
        <f>TREND(Calibration!$A$2:$A$4,Calibration!$B$2:$B$4,C199)</f>
        <v>407.23995976973305</v>
      </c>
      <c r="K199" s="2">
        <f>TREND(Calibration!$A$2:$A$4,Calibration!$C$2:$C$4,E199)</f>
        <v>425.72826960303098</v>
      </c>
      <c r="L199" s="2">
        <f>TREND(Calibration!$A$2:$A$4,Calibration!$D$2:$D$4,G199)</f>
        <v>694.32040344318261</v>
      </c>
    </row>
    <row r="200" spans="1:12" x14ac:dyDescent="0.25">
      <c r="A200">
        <v>990091</v>
      </c>
      <c r="B200">
        <v>14.90100002</v>
      </c>
      <c r="C200">
        <v>0.63719999999999999</v>
      </c>
      <c r="D200">
        <v>965.93597411999997</v>
      </c>
      <c r="E200">
        <v>1.0989999800000001</v>
      </c>
      <c r="F200">
        <v>-47.609001159999998</v>
      </c>
      <c r="G200">
        <v>1.77999997</v>
      </c>
      <c r="H200">
        <v>9.9000003020963209E+37</v>
      </c>
      <c r="J200" s="2">
        <f>TREND(Calibration!$A$2:$A$4,Calibration!$B$2:$B$4,C200)</f>
        <v>407.5466635843166</v>
      </c>
      <c r="K200" s="2">
        <f>TREND(Calibration!$A$2:$A$4,Calibration!$C$2:$C$4,E200)</f>
        <v>424.87864404272466</v>
      </c>
      <c r="L200" s="2">
        <f>TREND(Calibration!$A$2:$A$4,Calibration!$D$2:$D$4,G200)</f>
        <v>692.7538789086085</v>
      </c>
    </row>
    <row r="201" spans="1:12" x14ac:dyDescent="0.25">
      <c r="A201">
        <v>995091</v>
      </c>
      <c r="B201">
        <v>14.88799953</v>
      </c>
      <c r="C201">
        <v>0.63080000999999997</v>
      </c>
      <c r="D201">
        <v>1012.4400024399999</v>
      </c>
      <c r="E201">
        <v>1.0994999400000001</v>
      </c>
      <c r="F201">
        <v>261.78399658000001</v>
      </c>
      <c r="G201">
        <v>1.78429997</v>
      </c>
      <c r="H201">
        <v>9.9000003020963209E+37</v>
      </c>
      <c r="J201" s="2">
        <f>TREND(Calibration!$A$2:$A$4,Calibration!$B$2:$B$4,C201)</f>
        <v>403.62109642575234</v>
      </c>
      <c r="K201" s="2">
        <f>TREND(Calibration!$A$2:$A$4,Calibration!$C$2:$C$4,E201)</f>
        <v>425.08092062267536</v>
      </c>
      <c r="L201" s="2">
        <f>TREND(Calibration!$A$2:$A$4,Calibration!$D$2:$D$4,G201)</f>
        <v>694.52650643323148</v>
      </c>
    </row>
    <row r="202" spans="1:12" x14ac:dyDescent="0.25">
      <c r="A202">
        <v>1000091</v>
      </c>
      <c r="B202">
        <v>14.84300041</v>
      </c>
      <c r="C202">
        <v>0.63669997</v>
      </c>
      <c r="D202">
        <v>790.06896973000005</v>
      </c>
      <c r="E202">
        <v>1.0989999800000001</v>
      </c>
      <c r="F202">
        <v>578.52001953000001</v>
      </c>
      <c r="G202">
        <v>1.7793999899999999</v>
      </c>
      <c r="H202">
        <v>9.9000003020963209E+37</v>
      </c>
      <c r="J202" s="2">
        <f>TREND(Calibration!$A$2:$A$4,Calibration!$B$2:$B$4,C202)</f>
        <v>407.23995976973305</v>
      </c>
      <c r="K202" s="2">
        <f>TREND(Calibration!$A$2:$A$4,Calibration!$C$2:$C$4,E202)</f>
        <v>424.87864404272466</v>
      </c>
      <c r="L202" s="2">
        <f>TREND(Calibration!$A$2:$A$4,Calibration!$D$2:$D$4,G202)</f>
        <v>692.50654377785895</v>
      </c>
    </row>
    <row r="203" spans="1:12" x14ac:dyDescent="0.25">
      <c r="A203">
        <v>1005091</v>
      </c>
      <c r="B203">
        <v>14.81000042</v>
      </c>
      <c r="C203">
        <v>0.63620001000000004</v>
      </c>
      <c r="D203">
        <v>659.30798340000001</v>
      </c>
      <c r="E203">
        <v>1.09249997</v>
      </c>
      <c r="F203">
        <v>956.10400390999996</v>
      </c>
      <c r="G203">
        <v>1.77999997</v>
      </c>
      <c r="H203">
        <v>9.9000003020963209E+37</v>
      </c>
      <c r="J203" s="2">
        <f>TREND(Calibration!$A$2:$A$4,Calibration!$B$2:$B$4,C203)</f>
        <v>406.93329889110737</v>
      </c>
      <c r="K203" s="2">
        <f>TREND(Calibration!$A$2:$A$4,Calibration!$C$2:$C$4,E203)</f>
        <v>422.24883407303565</v>
      </c>
      <c r="L203" s="2">
        <f>TREND(Calibration!$A$2:$A$4,Calibration!$D$2:$D$4,G203)</f>
        <v>692.7538789086085</v>
      </c>
    </row>
    <row r="204" spans="1:12" x14ac:dyDescent="0.25">
      <c r="A204">
        <v>1010091</v>
      </c>
      <c r="B204">
        <v>14.71899986</v>
      </c>
      <c r="C204">
        <v>0.62910001999999998</v>
      </c>
      <c r="D204">
        <v>662.27398682</v>
      </c>
      <c r="E204">
        <v>1.08599997</v>
      </c>
      <c r="F204">
        <v>9.9000003020963209E+37</v>
      </c>
      <c r="G204">
        <v>1.7793999899999999</v>
      </c>
      <c r="H204">
        <v>9.9000003020963209E+37</v>
      </c>
      <c r="J204" s="2">
        <f>TREND(Calibration!$A$2:$A$4,Calibration!$B$2:$B$4,C204)</f>
        <v>402.57837215370074</v>
      </c>
      <c r="K204" s="2">
        <f>TREND(Calibration!$A$2:$A$4,Calibration!$C$2:$C$4,E204)</f>
        <v>419.61902814920194</v>
      </c>
      <c r="L204" s="2">
        <f>TREND(Calibration!$A$2:$A$4,Calibration!$D$2:$D$4,G204)</f>
        <v>692.50654377785895</v>
      </c>
    </row>
    <row r="205" spans="1:12" x14ac:dyDescent="0.25">
      <c r="A205">
        <v>1015092</v>
      </c>
      <c r="B205">
        <v>14.631999970000001</v>
      </c>
      <c r="C205">
        <v>0.62699996999999996</v>
      </c>
      <c r="D205">
        <v>572.76098633000004</v>
      </c>
      <c r="E205">
        <v>1.08329999</v>
      </c>
      <c r="F205">
        <v>9.9000003020963209E+37</v>
      </c>
      <c r="G205">
        <v>1.7832000299999999</v>
      </c>
      <c r="H205">
        <v>9.9000003020963209E+37</v>
      </c>
      <c r="J205" s="2">
        <f>TREND(Calibration!$A$2:$A$4,Calibration!$B$2:$B$4,C205)</f>
        <v>401.29026274863241</v>
      </c>
      <c r="K205" s="2">
        <f>TREND(Calibration!$A$2:$A$4,Calibration!$C$2:$C$4,E205)</f>
        <v>418.52665531870463</v>
      </c>
      <c r="L205" s="2">
        <f>TREND(Calibration!$A$2:$A$4,Calibration!$D$2:$D$4,G205)</f>
        <v>694.07306831243295</v>
      </c>
    </row>
    <row r="206" spans="1:12" x14ac:dyDescent="0.25">
      <c r="A206">
        <v>1020091</v>
      </c>
      <c r="B206">
        <v>14.557000159999999</v>
      </c>
      <c r="C206">
        <v>0.62639999000000002</v>
      </c>
      <c r="D206">
        <v>547.04101562000005</v>
      </c>
      <c r="E206">
        <v>1.0806000200000001</v>
      </c>
      <c r="F206">
        <v>9.9000003020963209E+37</v>
      </c>
      <c r="G206">
        <v>1.78429997</v>
      </c>
      <c r="H206">
        <v>9.9000003020963209E+37</v>
      </c>
      <c r="J206" s="2">
        <f>TREND(Calibration!$A$2:$A$4,Calibration!$B$2:$B$4,C206)</f>
        <v>400.92225251989845</v>
      </c>
      <c r="K206" s="2">
        <f>TREND(Calibration!$A$2:$A$4,Calibration!$C$2:$C$4,E206)</f>
        <v>417.43428653406261</v>
      </c>
      <c r="L206" s="2">
        <f>TREND(Calibration!$A$2:$A$4,Calibration!$D$2:$D$4,G206)</f>
        <v>694.52650643323148</v>
      </c>
    </row>
    <row r="207" spans="1:12" x14ac:dyDescent="0.25">
      <c r="A207">
        <v>1025092</v>
      </c>
      <c r="B207">
        <v>14.45600033</v>
      </c>
      <c r="C207">
        <v>0.61780000000000002</v>
      </c>
      <c r="D207">
        <v>9.9000003020963209E+37</v>
      </c>
      <c r="E207">
        <v>1.0811999999999999</v>
      </c>
      <c r="F207">
        <v>712.96301270000004</v>
      </c>
      <c r="G207">
        <v>1.7859</v>
      </c>
      <c r="H207">
        <v>9.9000003020963209E+37</v>
      </c>
      <c r="J207" s="2">
        <f>TREND(Calibration!$A$2:$A$4,Calibration!$B$2:$B$4,C207)</f>
        <v>395.64726954211551</v>
      </c>
      <c r="K207" s="2">
        <f>TREND(Calibration!$A$2:$A$4,Calibration!$C$2:$C$4,E207)</f>
        <v>417.67702975839819</v>
      </c>
      <c r="L207" s="2">
        <f>TREND(Calibration!$A$2:$A$4,Calibration!$D$2:$D$4,G207)</f>
        <v>695.18610113514376</v>
      </c>
    </row>
    <row r="208" spans="1:12" x14ac:dyDescent="0.25">
      <c r="A208">
        <v>1030092</v>
      </c>
      <c r="B208">
        <v>14.45300007</v>
      </c>
      <c r="C208">
        <v>0.62099998999999995</v>
      </c>
      <c r="D208">
        <v>860.91601562000005</v>
      </c>
      <c r="E208">
        <v>1.0773999700000001</v>
      </c>
      <c r="F208">
        <v>546.87902831999997</v>
      </c>
      <c r="G208">
        <v>1.78380001</v>
      </c>
      <c r="H208">
        <v>9.9000003020963209E+37</v>
      </c>
      <c r="J208" s="2">
        <f>TREND(Calibration!$A$2:$A$4,Calibration!$B$2:$B$4,C208)</f>
        <v>397.61005005454348</v>
      </c>
      <c r="K208" s="2">
        <f>TREND(Calibration!$A$2:$A$4,Calibration!$C$2:$C$4,E208)</f>
        <v>416.13959261920661</v>
      </c>
      <c r="L208" s="2">
        <f>TREND(Calibration!$A$2:$A$4,Calibration!$D$2:$D$4,G208)</f>
        <v>694.32040344318261</v>
      </c>
    </row>
    <row r="209" spans="1:12" x14ac:dyDescent="0.25">
      <c r="A209">
        <v>1035092</v>
      </c>
      <c r="B209">
        <v>14.472999570000001</v>
      </c>
      <c r="C209">
        <v>0.62319999999999998</v>
      </c>
      <c r="D209">
        <v>762.25598145000004</v>
      </c>
      <c r="E209">
        <v>1.0763000199999999</v>
      </c>
      <c r="F209">
        <v>466.91101073999999</v>
      </c>
      <c r="G209">
        <v>1.7854000299999999</v>
      </c>
      <c r="H209">
        <v>9.9000003020963209E+37</v>
      </c>
      <c r="J209" s="2">
        <f>TREND(Calibration!$A$2:$A$4,Calibration!$B$2:$B$4,C209)</f>
        <v>398.95947200747042</v>
      </c>
      <c r="K209" s="2">
        <f>TREND(Calibration!$A$2:$A$4,Calibration!$C$2:$C$4,E209)</f>
        <v>415.69456876906486</v>
      </c>
      <c r="L209" s="2">
        <f>TREND(Calibration!$A$2:$A$4,Calibration!$D$2:$D$4,G209)</f>
        <v>694.97999402270511</v>
      </c>
    </row>
    <row r="210" spans="1:12" x14ac:dyDescent="0.25">
      <c r="A210">
        <v>1040089</v>
      </c>
      <c r="B210">
        <v>14.48600006</v>
      </c>
      <c r="C210">
        <v>0.62269998000000004</v>
      </c>
      <c r="D210">
        <v>1045.9399414100001</v>
      </c>
      <c r="E210">
        <v>1.07790005</v>
      </c>
      <c r="F210">
        <v>260.52301025000003</v>
      </c>
      <c r="G210">
        <v>1.78380001</v>
      </c>
      <c r="H210">
        <v>9.9000003020963209E+37</v>
      </c>
      <c r="J210" s="2">
        <f>TREND(Calibration!$A$2:$A$4,Calibration!$B$2:$B$4,C210)</f>
        <v>398.65277432659514</v>
      </c>
      <c r="K210" s="2">
        <f>TREND(Calibration!$A$2:$A$4,Calibration!$C$2:$C$4,E210)</f>
        <v>416.34191774942053</v>
      </c>
      <c r="L210" s="2">
        <f>TREND(Calibration!$A$2:$A$4,Calibration!$D$2:$D$4,G210)</f>
        <v>694.32040344318261</v>
      </c>
    </row>
    <row r="211" spans="1:12" x14ac:dyDescent="0.25">
      <c r="A211">
        <v>1045089</v>
      </c>
      <c r="B211">
        <v>14.505000109999999</v>
      </c>
      <c r="C211">
        <v>0.62209999999999999</v>
      </c>
      <c r="D211">
        <v>1065.79296875</v>
      </c>
      <c r="E211">
        <v>1.0741000199999999</v>
      </c>
      <c r="F211">
        <v>19.861000059999999</v>
      </c>
      <c r="G211">
        <v>1.7859</v>
      </c>
      <c r="H211">
        <v>9.9000003020963209E+37</v>
      </c>
      <c r="J211" s="2">
        <f>TREND(Calibration!$A$2:$A$4,Calibration!$B$2:$B$4,C211)</f>
        <v>398.28476409786111</v>
      </c>
      <c r="K211" s="2">
        <f>TREND(Calibration!$A$2:$A$4,Calibration!$C$2:$C$4,E211)</f>
        <v>414.80448061022884</v>
      </c>
      <c r="L211" s="2">
        <f>TREND(Calibration!$A$2:$A$4,Calibration!$D$2:$D$4,G211)</f>
        <v>695.18610113514376</v>
      </c>
    </row>
    <row r="212" spans="1:12" x14ac:dyDescent="0.25">
      <c r="A212">
        <v>1050089</v>
      </c>
      <c r="B212">
        <v>14.52099991</v>
      </c>
      <c r="C212">
        <v>0.62639999000000002</v>
      </c>
      <c r="D212">
        <v>977.10900878999996</v>
      </c>
      <c r="E212">
        <v>1.0747</v>
      </c>
      <c r="F212">
        <v>-108.32700348</v>
      </c>
      <c r="G212">
        <v>1.78429997</v>
      </c>
      <c r="H212">
        <v>9.9000003020963209E+37</v>
      </c>
      <c r="J212" s="2">
        <f>TREND(Calibration!$A$2:$A$4,Calibration!$B$2:$B$4,C212)</f>
        <v>400.92225251989845</v>
      </c>
      <c r="K212" s="2">
        <f>TREND(Calibration!$A$2:$A$4,Calibration!$C$2:$C$4,E212)</f>
        <v>415.04722383456453</v>
      </c>
      <c r="L212" s="2">
        <f>TREND(Calibration!$A$2:$A$4,Calibration!$D$2:$D$4,G212)</f>
        <v>694.52650643323148</v>
      </c>
    </row>
    <row r="213" spans="1:12" x14ac:dyDescent="0.25">
      <c r="A213">
        <v>1055088</v>
      </c>
      <c r="B213">
        <v>14.472999570000001</v>
      </c>
      <c r="C213">
        <v>0.62639999000000002</v>
      </c>
      <c r="D213">
        <v>918.88397216999999</v>
      </c>
      <c r="E213">
        <v>1.0741000199999999</v>
      </c>
      <c r="F213">
        <v>302.51199341</v>
      </c>
      <c r="G213">
        <v>1.7811000299999999</v>
      </c>
      <c r="H213">
        <v>9.9000003020963209E+37</v>
      </c>
      <c r="J213" s="2">
        <f>TREND(Calibration!$A$2:$A$4,Calibration!$B$2:$B$4,C213)</f>
        <v>400.92225251989845</v>
      </c>
      <c r="K213" s="2">
        <f>TREND(Calibration!$A$2:$A$4,Calibration!$C$2:$C$4,E213)</f>
        <v>414.80448061022884</v>
      </c>
      <c r="L213" s="2">
        <f>TREND(Calibration!$A$2:$A$4,Calibration!$D$2:$D$4,G213)</f>
        <v>693.20736649808225</v>
      </c>
    </row>
    <row r="214" spans="1:12" x14ac:dyDescent="0.25">
      <c r="A214">
        <v>1060089</v>
      </c>
      <c r="B214">
        <v>14.48200035</v>
      </c>
      <c r="C214">
        <v>0.63020003000000002</v>
      </c>
      <c r="D214">
        <v>273.48901367000002</v>
      </c>
      <c r="E214">
        <v>1.0704</v>
      </c>
      <c r="F214">
        <v>1234.0510253899999</v>
      </c>
      <c r="G214">
        <v>1.7826999400000001</v>
      </c>
      <c r="H214">
        <v>9.9000003020963209E+37</v>
      </c>
      <c r="J214" s="2">
        <f>TREND(Calibration!$A$2:$A$4,Calibration!$B$2:$B$4,C214)</f>
        <v>403.25308619701838</v>
      </c>
      <c r="K214" s="2">
        <f>TREND(Calibration!$A$2:$A$4,Calibration!$C$2:$C$4,E214)</f>
        <v>413.3075060695669</v>
      </c>
      <c r="L214" s="2">
        <f>TREND(Calibration!$A$2:$A$4,Calibration!$D$2:$D$4,G214)</f>
        <v>693.86691173131942</v>
      </c>
    </row>
    <row r="215" spans="1:12" x14ac:dyDescent="0.25">
      <c r="A215">
        <v>1065089</v>
      </c>
      <c r="B215">
        <v>14.37899971</v>
      </c>
      <c r="C215">
        <v>0.62589996999999997</v>
      </c>
      <c r="D215">
        <v>1173.51403809</v>
      </c>
      <c r="E215">
        <v>1.0720000300000001</v>
      </c>
      <c r="F215">
        <v>1020.8389892599999</v>
      </c>
      <c r="G215">
        <v>1.78209996</v>
      </c>
      <c r="H215">
        <v>9.9000003020963209E+37</v>
      </c>
      <c r="J215" s="2">
        <f>TREND(Calibration!$A$2:$A$4,Calibration!$B$2:$B$4,C215)</f>
        <v>400.6155548390231</v>
      </c>
      <c r="K215" s="2">
        <f>TREND(Calibration!$A$2:$A$4,Calibration!$C$2:$C$4,E215)</f>
        <v>413.95485504992251</v>
      </c>
      <c r="L215" s="2">
        <f>TREND(Calibration!$A$2:$A$4,Calibration!$D$2:$D$4,G215)</f>
        <v>693.61957660056976</v>
      </c>
    </row>
    <row r="216" spans="1:12" x14ac:dyDescent="0.25">
      <c r="A216">
        <v>1070089</v>
      </c>
      <c r="B216">
        <v>14.32299995</v>
      </c>
      <c r="C216">
        <v>0.63450002999999999</v>
      </c>
      <c r="D216">
        <v>719.30603026999995</v>
      </c>
      <c r="E216">
        <v>1.06980002</v>
      </c>
      <c r="F216">
        <v>9.9000003020963209E+37</v>
      </c>
      <c r="G216">
        <v>1.7811000299999999</v>
      </c>
      <c r="H216">
        <v>9.9000003020963209E+37</v>
      </c>
      <c r="J216" s="2">
        <f>TREND(Calibration!$A$2:$A$4,Calibration!$B$2:$B$4,C216)</f>
        <v>405.89058075276398</v>
      </c>
      <c r="K216" s="2">
        <f>TREND(Calibration!$A$2:$A$4,Calibration!$C$2:$C$4,E216)</f>
        <v>413.0647628452312</v>
      </c>
      <c r="L216" s="2">
        <f>TREND(Calibration!$A$2:$A$4,Calibration!$D$2:$D$4,G216)</f>
        <v>693.20736649808225</v>
      </c>
    </row>
    <row r="217" spans="1:12" x14ac:dyDescent="0.25">
      <c r="A217">
        <v>1075103</v>
      </c>
      <c r="B217">
        <v>14.2329998</v>
      </c>
      <c r="C217">
        <v>0.63080000999999997</v>
      </c>
      <c r="D217">
        <v>1093.1810302700001</v>
      </c>
      <c r="E217">
        <v>1.0681999900000001</v>
      </c>
      <c r="F217">
        <v>1306.2979736299999</v>
      </c>
      <c r="G217">
        <v>1.7773000000000001</v>
      </c>
      <c r="H217">
        <v>9.9000003020963209E+37</v>
      </c>
      <c r="J217" s="2">
        <f>TREND(Calibration!$A$2:$A$4,Calibration!$B$2:$B$4,C217)</f>
        <v>403.62109642575234</v>
      </c>
      <c r="K217" s="2">
        <f>TREND(Calibration!$A$2:$A$4,Calibration!$C$2:$C$4,E217)</f>
        <v>412.41741386487564</v>
      </c>
      <c r="L217" s="2">
        <f>TREND(Calibration!$A$2:$A$4,Calibration!$D$2:$D$4,G217)</f>
        <v>691.64084608589781</v>
      </c>
    </row>
    <row r="218" spans="1:12" x14ac:dyDescent="0.25">
      <c r="A218">
        <v>1080089</v>
      </c>
      <c r="B218">
        <v>14.26799965</v>
      </c>
      <c r="C218">
        <v>0.62749999999999995</v>
      </c>
      <c r="D218">
        <v>471.17199706999997</v>
      </c>
      <c r="E218">
        <v>1.0681999900000001</v>
      </c>
      <c r="F218">
        <v>1006.10198975</v>
      </c>
      <c r="G218">
        <v>1.7805000499999999</v>
      </c>
      <c r="H218">
        <v>9.9000003020963209E+37</v>
      </c>
      <c r="J218" s="2">
        <f>TREND(Calibration!$A$2:$A$4,Calibration!$B$2:$B$4,C218)</f>
        <v>401.59696656321603</v>
      </c>
      <c r="K218" s="2">
        <f>TREND(Calibration!$A$2:$A$4,Calibration!$C$2:$C$4,E218)</f>
        <v>412.41741386487564</v>
      </c>
      <c r="L218" s="2">
        <f>TREND(Calibration!$A$2:$A$4,Calibration!$D$2:$D$4,G218)</f>
        <v>692.96003136733259</v>
      </c>
    </row>
    <row r="219" spans="1:12" x14ac:dyDescent="0.25">
      <c r="A219">
        <v>1085088</v>
      </c>
      <c r="B219">
        <v>14.32299995</v>
      </c>
      <c r="C219">
        <v>0.63290000000000002</v>
      </c>
      <c r="D219">
        <v>522.20697021000001</v>
      </c>
      <c r="E219">
        <v>1.0671000500000001</v>
      </c>
      <c r="F219">
        <v>1330.4539794899999</v>
      </c>
      <c r="G219">
        <v>1.78429997</v>
      </c>
      <c r="H219">
        <v>9.9000003020963209E+37</v>
      </c>
      <c r="J219" s="2">
        <f>TREND(Calibration!$A$2:$A$4,Calibration!$B$2:$B$4,C219)</f>
        <v>404.90916902857106</v>
      </c>
      <c r="K219" s="2">
        <f>TREND(Calibration!$A$2:$A$4,Calibration!$C$2:$C$4,E219)</f>
        <v>411.97239406058918</v>
      </c>
      <c r="L219" s="2">
        <f>TREND(Calibration!$A$2:$A$4,Calibration!$D$2:$D$4,G219)</f>
        <v>694.52650643323148</v>
      </c>
    </row>
    <row r="220" spans="1:12" x14ac:dyDescent="0.25">
      <c r="A220">
        <v>1090088</v>
      </c>
      <c r="B220">
        <v>14.38799953</v>
      </c>
      <c r="C220">
        <v>0.63669997</v>
      </c>
      <c r="D220">
        <v>1239.1209716799999</v>
      </c>
      <c r="E220">
        <v>1.06439996</v>
      </c>
      <c r="F220">
        <v>931.14001465000001</v>
      </c>
      <c r="G220">
        <v>1.7832000299999999</v>
      </c>
      <c r="H220">
        <v>9.9000003020963209E+37</v>
      </c>
      <c r="J220" s="2">
        <f>TREND(Calibration!$A$2:$A$4,Calibration!$B$2:$B$4,C220)</f>
        <v>407.23995976973305</v>
      </c>
      <c r="K220" s="2">
        <f>TREND(Calibration!$A$2:$A$4,Calibration!$C$2:$C$4,E220)</f>
        <v>410.87997672568395</v>
      </c>
      <c r="L220" s="2">
        <f>TREND(Calibration!$A$2:$A$4,Calibration!$D$2:$D$4,G220)</f>
        <v>694.07306831243295</v>
      </c>
    </row>
    <row r="221" spans="1:12" x14ac:dyDescent="0.25">
      <c r="A221">
        <v>1095088</v>
      </c>
      <c r="B221">
        <v>14.41899967</v>
      </c>
      <c r="C221">
        <v>0.63400000000000001</v>
      </c>
      <c r="D221">
        <v>9.9000003020963209E+37</v>
      </c>
      <c r="E221">
        <v>1.0628000500000001</v>
      </c>
      <c r="F221">
        <v>345.21600341999999</v>
      </c>
      <c r="G221">
        <v>1.77460003</v>
      </c>
      <c r="H221">
        <v>9.9000003020963209E+37</v>
      </c>
      <c r="J221" s="2">
        <f>TREND(Calibration!$A$2:$A$4,Calibration!$B$2:$B$4,C221)</f>
        <v>405.58387693818037</v>
      </c>
      <c r="K221" s="2">
        <f>TREND(Calibration!$A$2:$A$4,Calibration!$C$2:$C$4,E221)</f>
        <v>410.23267629559155</v>
      </c>
      <c r="L221" s="2">
        <f>TREND(Calibration!$A$2:$A$4,Calibration!$D$2:$D$4,G221)</f>
        <v>690.527813263187</v>
      </c>
    </row>
    <row r="222" spans="1:12" x14ac:dyDescent="0.25">
      <c r="A222">
        <v>1100089</v>
      </c>
      <c r="B222">
        <v>14.477999690000001</v>
      </c>
      <c r="C222">
        <v>0.63239997999999997</v>
      </c>
      <c r="D222">
        <v>9.9000003020963209E+37</v>
      </c>
      <c r="E222">
        <v>1.06229997</v>
      </c>
      <c r="F222">
        <v>-15.708999629999999</v>
      </c>
      <c r="G222">
        <v>1.77030003</v>
      </c>
      <c r="H222">
        <v>9.9000003020963209E+37</v>
      </c>
      <c r="J222" s="2">
        <f>TREND(Calibration!$A$2:$A$4,Calibration!$B$2:$B$4,C222)</f>
        <v>404.60247134769565</v>
      </c>
      <c r="K222" s="2">
        <f>TREND(Calibration!$A$2:$A$4,Calibration!$C$2:$C$4,E222)</f>
        <v>410.03035116537751</v>
      </c>
      <c r="L222" s="2">
        <f>TREND(Calibration!$A$2:$A$4,Calibration!$D$2:$D$4,G222)</f>
        <v>688.75518573856402</v>
      </c>
    </row>
    <row r="223" spans="1:12" x14ac:dyDescent="0.25">
      <c r="A223">
        <v>1105089</v>
      </c>
      <c r="B223">
        <v>14.489000320000001</v>
      </c>
      <c r="C223">
        <v>0.63940001000000002</v>
      </c>
      <c r="D223">
        <v>9.9000003020963209E+37</v>
      </c>
      <c r="E223">
        <v>1.06120002</v>
      </c>
      <c r="F223">
        <v>-9.9000003020963209E+37</v>
      </c>
      <c r="G223">
        <v>1.76970005</v>
      </c>
      <c r="H223">
        <v>9.9000003020963209E+37</v>
      </c>
      <c r="J223" s="2">
        <f>TREND(Calibration!$A$2:$A$4,Calibration!$B$2:$B$4,C223)</f>
        <v>408.89608553724361</v>
      </c>
      <c r="K223" s="2">
        <f>TREND(Calibration!$A$2:$A$4,Calibration!$C$2:$C$4,E223)</f>
        <v>409.58532731523587</v>
      </c>
      <c r="L223" s="2">
        <f>TREND(Calibration!$A$2:$A$4,Calibration!$D$2:$D$4,G223)</f>
        <v>688.50785060781448</v>
      </c>
    </row>
    <row r="224" spans="1:12" x14ac:dyDescent="0.25">
      <c r="A224">
        <v>1110101</v>
      </c>
      <c r="B224">
        <v>14.527999879999999</v>
      </c>
      <c r="C224">
        <v>0.63400000000000001</v>
      </c>
      <c r="D224">
        <v>942.18200683999999</v>
      </c>
      <c r="E224">
        <v>1.06120002</v>
      </c>
      <c r="F224">
        <v>351.77301025000003</v>
      </c>
      <c r="G224">
        <v>1.76970005</v>
      </c>
      <c r="H224">
        <v>9.9000003020963209E+37</v>
      </c>
      <c r="J224" s="2">
        <f>TREND(Calibration!$A$2:$A$4,Calibration!$B$2:$B$4,C224)</f>
        <v>405.58387693818037</v>
      </c>
      <c r="K224" s="2">
        <f>TREND(Calibration!$A$2:$A$4,Calibration!$C$2:$C$4,E224)</f>
        <v>409.58532731523587</v>
      </c>
      <c r="L224" s="2">
        <f>TREND(Calibration!$A$2:$A$4,Calibration!$D$2:$D$4,G224)</f>
        <v>688.50785060781448</v>
      </c>
    </row>
    <row r="225" spans="1:12" x14ac:dyDescent="0.25">
      <c r="A225">
        <v>1115089</v>
      </c>
      <c r="B225">
        <v>14.475999829999999</v>
      </c>
      <c r="C225">
        <v>0.63779998000000004</v>
      </c>
      <c r="D225">
        <v>9.9000003020963209E+37</v>
      </c>
      <c r="E225">
        <v>1.06120002</v>
      </c>
      <c r="F225">
        <v>115.63800049</v>
      </c>
      <c r="G225">
        <v>1.76970005</v>
      </c>
      <c r="H225">
        <v>9.9000003020963209E+37</v>
      </c>
      <c r="J225" s="2">
        <f>TREND(Calibration!$A$2:$A$4,Calibration!$B$2:$B$4,C225)</f>
        <v>407.91467381305068</v>
      </c>
      <c r="K225" s="2">
        <f>TREND(Calibration!$A$2:$A$4,Calibration!$C$2:$C$4,E225)</f>
        <v>409.58532731523587</v>
      </c>
      <c r="L225" s="2">
        <f>TREND(Calibration!$A$2:$A$4,Calibration!$D$2:$D$4,G225)</f>
        <v>688.50785060781448</v>
      </c>
    </row>
    <row r="226" spans="1:12" x14ac:dyDescent="0.25">
      <c r="A226">
        <v>1120088</v>
      </c>
      <c r="B226">
        <v>14.480999949999999</v>
      </c>
      <c r="C226">
        <v>0.63510001000000005</v>
      </c>
      <c r="D226">
        <v>1042.4620361299999</v>
      </c>
      <c r="E226">
        <v>1.0671000500000001</v>
      </c>
      <c r="F226">
        <v>633.35302734000004</v>
      </c>
      <c r="G226">
        <v>1.76859999</v>
      </c>
      <c r="H226">
        <v>9.9000003020963209E+37</v>
      </c>
      <c r="J226" s="2">
        <f>TREND(Calibration!$A$2:$A$4,Calibration!$B$2:$B$4,C226)</f>
        <v>406.258590981498</v>
      </c>
      <c r="K226" s="2">
        <f>TREND(Calibration!$A$2:$A$4,Calibration!$C$2:$C$4,E226)</f>
        <v>411.97239406058918</v>
      </c>
      <c r="L226" s="2">
        <f>TREND(Calibration!$A$2:$A$4,Calibration!$D$2:$D$4,G226)</f>
        <v>688.05436301834084</v>
      </c>
    </row>
    <row r="227" spans="1:12" x14ac:dyDescent="0.25">
      <c r="A227">
        <v>1125088</v>
      </c>
      <c r="B227">
        <v>14.46500015</v>
      </c>
      <c r="C227">
        <v>0.63559997000000001</v>
      </c>
      <c r="D227">
        <v>9.9000003020963209E+37</v>
      </c>
      <c r="E227">
        <v>1.0600999600000001</v>
      </c>
      <c r="F227">
        <v>784.67102050999995</v>
      </c>
      <c r="G227">
        <v>1.7676000599999999</v>
      </c>
      <c r="H227">
        <v>9.9000003020963209E+37</v>
      </c>
      <c r="J227" s="2">
        <f>TREND(Calibration!$A$2:$A$4,Calibration!$B$2:$B$4,C227)</f>
        <v>406.56525186012368</v>
      </c>
      <c r="K227" s="2">
        <f>TREND(Calibration!$A$2:$A$4,Calibration!$C$2:$C$4,E227)</f>
        <v>409.14025896068625</v>
      </c>
      <c r="L227" s="2">
        <f>TREND(Calibration!$A$2:$A$4,Calibration!$D$2:$D$4,G227)</f>
        <v>687.64215291585322</v>
      </c>
    </row>
    <row r="228" spans="1:12" x14ac:dyDescent="0.25">
      <c r="A228">
        <v>1130090</v>
      </c>
      <c r="B228">
        <v>14.47399998</v>
      </c>
      <c r="C228">
        <v>0.63020003000000002</v>
      </c>
      <c r="D228">
        <v>664.33599853999999</v>
      </c>
      <c r="E228">
        <v>1.0628000500000001</v>
      </c>
      <c r="F228">
        <v>830.90997314000003</v>
      </c>
      <c r="G228">
        <v>1.7681000200000001</v>
      </c>
      <c r="H228">
        <v>9.9000003020963209E+37</v>
      </c>
      <c r="J228" s="2">
        <f>TREND(Calibration!$A$2:$A$4,Calibration!$B$2:$B$4,C228)</f>
        <v>403.25308619701838</v>
      </c>
      <c r="K228" s="2">
        <f>TREND(Calibration!$A$2:$A$4,Calibration!$C$2:$C$4,E228)</f>
        <v>410.23267629559155</v>
      </c>
      <c r="L228" s="2">
        <f>TREND(Calibration!$A$2:$A$4,Calibration!$D$2:$D$4,G228)</f>
        <v>687.84825590590231</v>
      </c>
    </row>
    <row r="229" spans="1:12" x14ac:dyDescent="0.25">
      <c r="A229">
        <v>1135090</v>
      </c>
      <c r="B229">
        <v>14.52900028</v>
      </c>
      <c r="C229">
        <v>0.63510001000000005</v>
      </c>
      <c r="D229">
        <v>527.24401854999996</v>
      </c>
      <c r="E229">
        <v>1.06229997</v>
      </c>
      <c r="F229">
        <v>965.22100829999999</v>
      </c>
      <c r="G229">
        <v>1.7669999599999999</v>
      </c>
      <c r="H229">
        <v>9.9000003020963209E+37</v>
      </c>
      <c r="J229" s="2">
        <f>TREND(Calibration!$A$2:$A$4,Calibration!$B$2:$B$4,C229)</f>
        <v>406.258590981498</v>
      </c>
      <c r="K229" s="2">
        <f>TREND(Calibration!$A$2:$A$4,Calibration!$C$2:$C$4,E229)</f>
        <v>410.03035116537751</v>
      </c>
      <c r="L229" s="2">
        <f>TREND(Calibration!$A$2:$A$4,Calibration!$D$2:$D$4,G229)</f>
        <v>687.39476831642855</v>
      </c>
    </row>
    <row r="230" spans="1:12" x14ac:dyDescent="0.25">
      <c r="A230">
        <v>1140089</v>
      </c>
      <c r="B230">
        <v>14.62199974</v>
      </c>
      <c r="C230">
        <v>0.62749999999999995</v>
      </c>
      <c r="D230">
        <v>908.15802001999998</v>
      </c>
      <c r="E230">
        <v>1.06229997</v>
      </c>
      <c r="F230">
        <v>638.45397949000005</v>
      </c>
      <c r="G230">
        <v>1.76429999</v>
      </c>
      <c r="H230">
        <v>9.9000003020963209E+37</v>
      </c>
      <c r="J230" s="2">
        <f>TREND(Calibration!$A$2:$A$4,Calibration!$B$2:$B$4,C230)</f>
        <v>401.59696656321603</v>
      </c>
      <c r="K230" s="2">
        <f>TREND(Calibration!$A$2:$A$4,Calibration!$C$2:$C$4,E230)</f>
        <v>410.03035116537751</v>
      </c>
      <c r="L230" s="2">
        <f>TREND(Calibration!$A$2:$A$4,Calibration!$D$2:$D$4,G230)</f>
        <v>686.28173549371786</v>
      </c>
    </row>
    <row r="231" spans="1:12" x14ac:dyDescent="0.25">
      <c r="A231">
        <v>1145089</v>
      </c>
      <c r="B231">
        <v>14.68299961</v>
      </c>
      <c r="C231">
        <v>0.63239997999999997</v>
      </c>
      <c r="D231">
        <v>1213.7030029299999</v>
      </c>
      <c r="E231">
        <v>1.05900002</v>
      </c>
      <c r="F231">
        <v>1021.50598145</v>
      </c>
      <c r="G231">
        <v>1.76429999</v>
      </c>
      <c r="H231">
        <v>9.9000003020963209E+37</v>
      </c>
      <c r="J231" s="2">
        <f>TREND(Calibration!$A$2:$A$4,Calibration!$B$2:$B$4,C231)</f>
        <v>404.60247134769565</v>
      </c>
      <c r="K231" s="2">
        <f>TREND(Calibration!$A$2:$A$4,Calibration!$C$2:$C$4,E231)</f>
        <v>408.69523915639985</v>
      </c>
      <c r="L231" s="2">
        <f>TREND(Calibration!$A$2:$A$4,Calibration!$D$2:$D$4,G231)</f>
        <v>686.28173549371786</v>
      </c>
    </row>
    <row r="232" spans="1:12" x14ac:dyDescent="0.25">
      <c r="A232">
        <v>1150089</v>
      </c>
      <c r="B232">
        <v>14.727999690000001</v>
      </c>
      <c r="C232">
        <v>0.63290000000000002</v>
      </c>
      <c r="D232">
        <v>9.9000003020963209E+37</v>
      </c>
      <c r="E232">
        <v>1.0585000499999999</v>
      </c>
      <c r="F232">
        <v>601.28497314000003</v>
      </c>
      <c r="G232">
        <v>1.7632000400000001</v>
      </c>
      <c r="H232">
        <v>9.9000003020963209E+37</v>
      </c>
      <c r="J232" s="2">
        <f>TREND(Calibration!$A$2:$A$4,Calibration!$B$2:$B$4,C232)</f>
        <v>404.90916902857106</v>
      </c>
      <c r="K232" s="2">
        <f>TREND(Calibration!$A$2:$A$4,Calibration!$C$2:$C$4,E232)</f>
        <v>408.4929585305938</v>
      </c>
      <c r="L232" s="2">
        <f>TREND(Calibration!$A$2:$A$4,Calibration!$D$2:$D$4,G232)</f>
        <v>685.82829325052967</v>
      </c>
    </row>
    <row r="233" spans="1:12" x14ac:dyDescent="0.25">
      <c r="A233">
        <v>1155089</v>
      </c>
      <c r="B233">
        <v>14.678999900000001</v>
      </c>
      <c r="C233">
        <v>0.63080000999999997</v>
      </c>
      <c r="D233">
        <v>9.9000003020963209E+37</v>
      </c>
      <c r="E233">
        <v>1.05519998</v>
      </c>
      <c r="F233">
        <v>233.96400452</v>
      </c>
      <c r="G233">
        <v>1.7622</v>
      </c>
      <c r="H233">
        <v>9.9000003020963209E+37</v>
      </c>
      <c r="J233" s="2">
        <f>TREND(Calibration!$A$2:$A$4,Calibration!$B$2:$B$4,C233)</f>
        <v>403.62109642575234</v>
      </c>
      <c r="K233" s="2">
        <f>TREND(Calibration!$A$2:$A$4,Calibration!$C$2:$C$4,E233)</f>
        <v>407.15779797135292</v>
      </c>
      <c r="L233" s="2">
        <f>TREND(Calibration!$A$2:$A$4,Calibration!$D$2:$D$4,G233)</f>
        <v>685.4160378017566</v>
      </c>
    </row>
    <row r="234" spans="1:12" x14ac:dyDescent="0.25">
      <c r="A234">
        <v>1160088</v>
      </c>
      <c r="B234">
        <v>14.59599972</v>
      </c>
      <c r="C234">
        <v>0.62699996999999996</v>
      </c>
      <c r="D234">
        <v>9.9000003020963209E+37</v>
      </c>
      <c r="E234">
        <v>1.05630004</v>
      </c>
      <c r="F234">
        <v>-9.9000003020963209E+37</v>
      </c>
      <c r="G234">
        <v>1.7648999700000001</v>
      </c>
      <c r="H234">
        <v>9.9000003020963209E+37</v>
      </c>
      <c r="J234" s="2">
        <f>TREND(Calibration!$A$2:$A$4,Calibration!$B$2:$B$4,C234)</f>
        <v>401.29026274863241</v>
      </c>
      <c r="K234" s="2">
        <f>TREND(Calibration!$A$2:$A$4,Calibration!$C$2:$C$4,E234)</f>
        <v>407.60286632590254</v>
      </c>
      <c r="L234" s="2">
        <f>TREND(Calibration!$A$2:$A$4,Calibration!$D$2:$D$4,G234)</f>
        <v>686.52907062446741</v>
      </c>
    </row>
    <row r="235" spans="1:12" x14ac:dyDescent="0.25">
      <c r="A235">
        <v>1165088</v>
      </c>
      <c r="B235">
        <v>14.49699974</v>
      </c>
      <c r="C235">
        <v>0.62540001000000001</v>
      </c>
      <c r="D235">
        <v>9.9000003020963209E+37</v>
      </c>
      <c r="E235">
        <v>1.0600999600000001</v>
      </c>
      <c r="F235">
        <v>-9.9000003020963209E+37</v>
      </c>
      <c r="G235">
        <v>1.7632000400000001</v>
      </c>
      <c r="H235">
        <v>9.9000003020963209E+37</v>
      </c>
      <c r="J235" s="2">
        <f>TREND(Calibration!$A$2:$A$4,Calibration!$B$2:$B$4,C235)</f>
        <v>400.30889396039743</v>
      </c>
      <c r="K235" s="2">
        <f>TREND(Calibration!$A$2:$A$4,Calibration!$C$2:$C$4,E235)</f>
        <v>409.14025896068625</v>
      </c>
      <c r="L235" s="2">
        <f>TREND(Calibration!$A$2:$A$4,Calibration!$D$2:$D$4,G235)</f>
        <v>685.82829325052967</v>
      </c>
    </row>
    <row r="236" spans="1:12" x14ac:dyDescent="0.25">
      <c r="A236">
        <v>1170088</v>
      </c>
      <c r="B236">
        <v>14.380000109999999</v>
      </c>
      <c r="C236">
        <v>0.62589996999999997</v>
      </c>
      <c r="D236">
        <v>1036.34802246</v>
      </c>
      <c r="E236">
        <v>1.0547000200000001</v>
      </c>
      <c r="F236">
        <v>-9.9000003020963209E+37</v>
      </c>
      <c r="G236">
        <v>1.7659000199999999</v>
      </c>
      <c r="H236">
        <v>9.9000003020963209E+37</v>
      </c>
      <c r="J236" s="2">
        <f>TREND(Calibration!$A$2:$A$4,Calibration!$B$2:$B$4,C236)</f>
        <v>400.6155548390231</v>
      </c>
      <c r="K236" s="2">
        <f>TREND(Calibration!$A$2:$A$4,Calibration!$C$2:$C$4,E236)</f>
        <v>406.95552139140216</v>
      </c>
      <c r="L236" s="2">
        <f>TREND(Calibration!$A$2:$A$4,Calibration!$D$2:$D$4,G236)</f>
        <v>686.94133019563003</v>
      </c>
    </row>
    <row r="237" spans="1:12" x14ac:dyDescent="0.25">
      <c r="A237">
        <v>1175088</v>
      </c>
      <c r="B237">
        <v>14.27000046</v>
      </c>
      <c r="C237">
        <v>0.62749999999999995</v>
      </c>
      <c r="D237">
        <v>1365.64294434</v>
      </c>
      <c r="E237">
        <v>1.0542000499999999</v>
      </c>
      <c r="F237">
        <v>456.35000609999997</v>
      </c>
      <c r="G237">
        <v>1.7638000199999999</v>
      </c>
      <c r="H237">
        <v>9.9000003020963209E+37</v>
      </c>
      <c r="J237" s="2">
        <f>TREND(Calibration!$A$2:$A$4,Calibration!$B$2:$B$4,C237)</f>
        <v>401.59696656321603</v>
      </c>
      <c r="K237" s="2">
        <f>TREND(Calibration!$A$2:$A$4,Calibration!$C$2:$C$4,E237)</f>
        <v>406.7532407655961</v>
      </c>
      <c r="L237" s="2">
        <f>TREND(Calibration!$A$2:$A$4,Calibration!$D$2:$D$4,G237)</f>
        <v>686.07562838127922</v>
      </c>
    </row>
    <row r="238" spans="1:12" x14ac:dyDescent="0.25">
      <c r="A238">
        <v>1180089</v>
      </c>
      <c r="B238">
        <v>14.26299953</v>
      </c>
      <c r="C238">
        <v>0.62370002000000002</v>
      </c>
      <c r="D238">
        <v>405.48699950999998</v>
      </c>
      <c r="E238">
        <v>1.0542000499999999</v>
      </c>
      <c r="F238">
        <v>9.9000003020963209E+37</v>
      </c>
      <c r="G238">
        <v>1.7665</v>
      </c>
      <c r="H238">
        <v>9.9000003020963209E+37</v>
      </c>
      <c r="J238" s="2">
        <f>TREND(Calibration!$A$2:$A$4,Calibration!$B$2:$B$4,C238)</f>
        <v>399.26616968834577</v>
      </c>
      <c r="K238" s="2">
        <f>TREND(Calibration!$A$2:$A$4,Calibration!$C$2:$C$4,E238)</f>
        <v>406.7532407655961</v>
      </c>
      <c r="L238" s="2">
        <f>TREND(Calibration!$A$2:$A$4,Calibration!$D$2:$D$4,G238)</f>
        <v>687.18866532637958</v>
      </c>
    </row>
    <row r="239" spans="1:12" x14ac:dyDescent="0.25">
      <c r="A239">
        <v>1185089</v>
      </c>
      <c r="B239">
        <v>14.25399971</v>
      </c>
      <c r="C239">
        <v>0.62370002000000002</v>
      </c>
      <c r="D239">
        <v>919.13000488</v>
      </c>
      <c r="E239">
        <v>1.05200005</v>
      </c>
      <c r="F239">
        <v>9.9000003020963209E+37</v>
      </c>
      <c r="G239">
        <v>1.7669999599999999</v>
      </c>
      <c r="H239">
        <v>9.9000003020963209E+37</v>
      </c>
      <c r="J239" s="2">
        <f>TREND(Calibration!$A$2:$A$4,Calibration!$B$2:$B$4,C239)</f>
        <v>399.26616968834577</v>
      </c>
      <c r="K239" s="2">
        <f>TREND(Calibration!$A$2:$A$4,Calibration!$C$2:$C$4,E239)</f>
        <v>405.86315260676008</v>
      </c>
      <c r="L239" s="2">
        <f>TREND(Calibration!$A$2:$A$4,Calibration!$D$2:$D$4,G239)</f>
        <v>687.39476831642855</v>
      </c>
    </row>
    <row r="240" spans="1:12" x14ac:dyDescent="0.25">
      <c r="A240">
        <v>1190088</v>
      </c>
      <c r="B240">
        <v>14.2670002</v>
      </c>
      <c r="C240">
        <v>0.62159997</v>
      </c>
      <c r="D240">
        <v>1162.1030273399999</v>
      </c>
      <c r="E240">
        <v>1.05200005</v>
      </c>
      <c r="F240">
        <v>9.9000003020963209E+37</v>
      </c>
      <c r="G240">
        <v>1.7676000599999999</v>
      </c>
      <c r="H240">
        <v>9.9000003020963209E+37</v>
      </c>
      <c r="J240" s="2">
        <f>TREND(Calibration!$A$2:$A$4,Calibration!$B$2:$B$4,C240)</f>
        <v>397.9780602832775</v>
      </c>
      <c r="K240" s="2">
        <f>TREND(Calibration!$A$2:$A$4,Calibration!$C$2:$C$4,E240)</f>
        <v>405.86315260676008</v>
      </c>
      <c r="L240" s="2">
        <f>TREND(Calibration!$A$2:$A$4,Calibration!$D$2:$D$4,G240)</f>
        <v>687.64215291585322</v>
      </c>
    </row>
    <row r="241" spans="1:12" x14ac:dyDescent="0.25">
      <c r="A241">
        <v>1195089</v>
      </c>
      <c r="B241">
        <v>14.24100018</v>
      </c>
      <c r="C241">
        <v>0.62209999999999999</v>
      </c>
      <c r="D241">
        <v>9.9000003020963209E+37</v>
      </c>
      <c r="E241">
        <v>1.0508999800000001</v>
      </c>
      <c r="F241">
        <v>360.83599853999999</v>
      </c>
      <c r="G241">
        <v>1.7632000400000001</v>
      </c>
      <c r="H241">
        <v>9.9000003020963209E+37</v>
      </c>
      <c r="J241" s="2">
        <f>TREND(Calibration!$A$2:$A$4,Calibration!$B$2:$B$4,C241)</f>
        <v>398.28476409786111</v>
      </c>
      <c r="K241" s="2">
        <f>TREND(Calibration!$A$2:$A$4,Calibration!$C$2:$C$4,E241)</f>
        <v>405.41808020635528</v>
      </c>
      <c r="L241" s="2">
        <f>TREND(Calibration!$A$2:$A$4,Calibration!$D$2:$D$4,G241)</f>
        <v>685.82829325052967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5" sqref="I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AVERAGE('11E'!$J2:$J32) + Calibration!$C$11</f>
        <v>397.22920585039691</v>
      </c>
      <c r="C3" s="2">
        <f>'11E'!K32</f>
        <v>630.48902896312177</v>
      </c>
      <c r="D3" s="2">
        <f>'11E'!L32</f>
        <v>706.56391702141593</v>
      </c>
      <c r="E3" s="3">
        <f>(C3-B3)/(7*35314.6667/1400)</f>
        <v>1.3210365262358534</v>
      </c>
      <c r="G3" s="3">
        <f>AVERAGE('10E'!$J2:$J32) + Calibration!$C$11</f>
        <v>406.98575824022004</v>
      </c>
      <c r="H3" s="3">
        <f>'10E'!K32</f>
        <v>940.96792172764299</v>
      </c>
      <c r="I3" s="3">
        <f>'10E'!L32</f>
        <v>711.88179547289519</v>
      </c>
      <c r="J3" s="3">
        <f>(H3-G3)/(7*35314.6667/1400)</f>
        <v>3.0241382031076784</v>
      </c>
      <c r="L3" s="3">
        <f>AVERAGE('9E'!$J2:$J32) + Calibration!$C$11</f>
        <v>395.69973363990567</v>
      </c>
      <c r="M3" s="3">
        <f>'9E'!K32</f>
        <v>1078.3652030224825</v>
      </c>
      <c r="N3" s="3">
        <f>'9E'!L32</f>
        <v>717.44701317751378</v>
      </c>
      <c r="O3" s="3">
        <f>(M3-L3)/(7*35314.6667/1400)</f>
        <v>3.8661866763849528</v>
      </c>
      <c r="Q3" s="3">
        <f>AVERAGE('8E'!$J146:$J176) + Calibration!$C$11</f>
        <v>395.5335319105821</v>
      </c>
      <c r="R3" s="3">
        <f>'8E'!K176</f>
        <v>911.47371369928135</v>
      </c>
      <c r="S3" s="3">
        <f>'8E'!L176</f>
        <v>720.33267352484756</v>
      </c>
      <c r="T3" s="3">
        <f>(R3-Q3)/(7*35314.6667/1400)</f>
        <v>2.9219597974498179</v>
      </c>
    </row>
    <row r="4" spans="1:20" x14ac:dyDescent="0.25">
      <c r="A4" s="3">
        <f t="shared" ref="A4:A35" si="0">1/12+A3</f>
        <v>2.5833333333333335</v>
      </c>
      <c r="B4" s="3">
        <f>AVERAGE('11E'!$J3:$J33) + Calibration!$C$11</f>
        <v>397.30439284636049</v>
      </c>
      <c r="C4" s="2">
        <f>'11E'!K33</f>
        <v>637.44789597725719</v>
      </c>
      <c r="D4" s="2">
        <f>'11E'!L33</f>
        <v>705.86309017880308</v>
      </c>
      <c r="E4" s="3">
        <f t="shared" ref="E4:E67" si="1">(C4-B4)/(7*35314.6667/1400)</f>
        <v>1.3600213484721728</v>
      </c>
      <c r="G4" s="3">
        <f>AVERAGE('10E'!$J3:$J33) + Calibration!$C$11</f>
        <v>406.24773483020982</v>
      </c>
      <c r="H4" s="3">
        <f>'10E'!K33</f>
        <v>987.05029009499424</v>
      </c>
      <c r="I4" s="3">
        <f>'10E'!L33</f>
        <v>710.31527506071075</v>
      </c>
      <c r="J4" s="3">
        <f t="shared" ref="J4:J67" si="2">(H4-G4)/(7*35314.6667/1400)</f>
        <v>3.2892993735364024</v>
      </c>
      <c r="L4" s="3">
        <f>AVERAGE('9E'!$J3:$J33) + Calibration!$C$11</f>
        <v>395.31588221918946</v>
      </c>
      <c r="M4" s="3">
        <f>'9E'!K33</f>
        <v>1077.0705091076265</v>
      </c>
      <c r="N4" s="3">
        <f>'9E'!L33</f>
        <v>718.1066037570364</v>
      </c>
      <c r="O4" s="3">
        <f t="shared" ref="O4:O67" si="3">(M4-L4)/(7*35314.6667/1400)</f>
        <v>3.8610282389466075</v>
      </c>
      <c r="Q4" s="3">
        <f>AVERAGE('8E'!$J147:$J177) + Calibration!$C$11</f>
        <v>395.19123240615846</v>
      </c>
      <c r="R4" s="3">
        <f>'8E'!K177</f>
        <v>897.67732296219128</v>
      </c>
      <c r="S4" s="3">
        <f>'8E'!L177</f>
        <v>720.12656641240892</v>
      </c>
      <c r="T4" s="3">
        <f t="shared" ref="T4:T67" si="4">(R4-Q4)/(7*35314.6667/1400)</f>
        <v>2.8457643099094168</v>
      </c>
    </row>
    <row r="5" spans="1:20" x14ac:dyDescent="0.25">
      <c r="A5" s="3">
        <f t="shared" si="0"/>
        <v>2.666666666666667</v>
      </c>
      <c r="B5" s="3">
        <f>AVERAGE('11E'!$J4:$J34) + Calibration!$C$11</f>
        <v>397.30439284636043</v>
      </c>
      <c r="C5" s="2">
        <f>'11E'!K34</f>
        <v>645.98461822470608</v>
      </c>
      <c r="D5" s="2">
        <f>'11E'!L34</f>
        <v>706.97612300151377</v>
      </c>
      <c r="E5" s="3">
        <f t="shared" si="1"/>
        <v>1.4083679593574963</v>
      </c>
      <c r="G5" s="3">
        <f>AVERAGE('10E'!$J4:$J34) + Calibration!$C$11</f>
        <v>405.6818499855429</v>
      </c>
      <c r="H5" s="3">
        <f>'10E'!K34</f>
        <v>969.36981356748117</v>
      </c>
      <c r="I5" s="3">
        <f>'10E'!L34</f>
        <v>711.01609778093405</v>
      </c>
      <c r="J5" s="3">
        <f t="shared" si="2"/>
        <v>3.1923731200438494</v>
      </c>
      <c r="L5" s="3">
        <f>AVERAGE('9E'!$J4:$J34) + Calibration!$C$11</f>
        <v>394.90037354292673</v>
      </c>
      <c r="M5" s="3">
        <f>'9E'!K34</f>
        <v>1181.0894884919708</v>
      </c>
      <c r="N5" s="3">
        <f>'9E'!L34</f>
        <v>717.9004512983123</v>
      </c>
      <c r="O5" s="3">
        <f t="shared" si="3"/>
        <v>4.4524793147717521</v>
      </c>
      <c r="Q5" s="3">
        <f>AVERAGE('8E'!$J148:$J178) + Calibration!$C$11</f>
        <v>394.88058995941981</v>
      </c>
      <c r="R5" s="3">
        <f>'8E'!K178</f>
        <v>895.49258539290736</v>
      </c>
      <c r="S5" s="3">
        <f>'8E'!L178</f>
        <v>720.58000865559711</v>
      </c>
      <c r="T5" s="3">
        <f t="shared" si="4"/>
        <v>2.8351506170861724</v>
      </c>
    </row>
    <row r="6" spans="1:20" x14ac:dyDescent="0.25">
      <c r="A6" s="3">
        <f t="shared" si="0"/>
        <v>2.7500000000000004</v>
      </c>
      <c r="B6" s="3">
        <f>AVERAGE('11E'!$J5:$J35) + Calibration!$C$11</f>
        <v>397.34594357548355</v>
      </c>
      <c r="C6" s="2">
        <f>'11E'!K35</f>
        <v>649.70684552930027</v>
      </c>
      <c r="D6" s="2">
        <f>'11E'!L35</f>
        <v>704.99739248684193</v>
      </c>
      <c r="E6" s="3">
        <f t="shared" si="1"/>
        <v>1.4292129901586565</v>
      </c>
      <c r="G6" s="3">
        <f>AVERAGE('10E'!$J5:$J35) + Calibration!$C$11</f>
        <v>405.07243540045886</v>
      </c>
      <c r="H6" s="3">
        <f>'10E'!K35</f>
        <v>957.75826154605693</v>
      </c>
      <c r="I6" s="3">
        <f>'10E'!L35</f>
        <v>711.01609778093405</v>
      </c>
      <c r="J6" s="3">
        <f t="shared" si="2"/>
        <v>3.1300639524121463</v>
      </c>
      <c r="L6" s="3">
        <f>AVERAGE('9E'!$J5:$J35) + Calibration!$C$11</f>
        <v>394.57983762261148</v>
      </c>
      <c r="M6" s="3">
        <f>'9E'!K35</f>
        <v>986.16014934003988</v>
      </c>
      <c r="N6" s="3">
        <f>'9E'!L35</f>
        <v>718.35393888778594</v>
      </c>
      <c r="O6" s="3">
        <f t="shared" si="3"/>
        <v>3.3503377887886359</v>
      </c>
      <c r="Q6" s="3">
        <f>AVERAGE('8E'!$J149:$J179) + Calibration!$C$11</f>
        <v>394.65502818008287</v>
      </c>
      <c r="R6" s="3">
        <f>'8E'!K179</f>
        <v>1316.3019351169996</v>
      </c>
      <c r="S6" s="3">
        <f>'8E'!L179</f>
        <v>720.7861611143212</v>
      </c>
      <c r="T6" s="3">
        <f t="shared" si="4"/>
        <v>5.2196268183208803</v>
      </c>
    </row>
    <row r="7" spans="1:20" x14ac:dyDescent="0.25">
      <c r="A7" s="3">
        <f t="shared" si="0"/>
        <v>2.8333333333333339</v>
      </c>
      <c r="B7" s="3">
        <f>AVERAGE('11E'!$J6:$J36) + Calibration!$C$11</f>
        <v>397.38947331590055</v>
      </c>
      <c r="C7" s="2">
        <f>'11E'!K36</f>
        <v>645.09457861613328</v>
      </c>
      <c r="D7" s="2">
        <f>'11E'!L36</f>
        <v>705.45083473003001</v>
      </c>
      <c r="E7" s="3">
        <f t="shared" si="1"/>
        <v>1.4028454942219952</v>
      </c>
      <c r="G7" s="3">
        <f>AVERAGE('10E'!$J6:$J36) + Calibration!$C$11</f>
        <v>404.61141817034684</v>
      </c>
      <c r="H7" s="3">
        <f>'10E'!K36</f>
        <v>969.12711889340869</v>
      </c>
      <c r="I7" s="3">
        <f>'10E'!L36</f>
        <v>710.10916794827233</v>
      </c>
      <c r="J7" s="3">
        <f t="shared" si="2"/>
        <v>3.1970609011754418</v>
      </c>
      <c r="L7" s="3">
        <f>AVERAGE('9E'!$J6:$J36) + Calibration!$C$11</f>
        <v>394.26919537373436</v>
      </c>
      <c r="M7" s="3">
        <f>'9E'!K36</f>
        <v>1113.7664770711042</v>
      </c>
      <c r="N7" s="3">
        <f>'9E'!L36</f>
        <v>717.69434830826333</v>
      </c>
      <c r="O7" s="3">
        <f t="shared" si="3"/>
        <v>4.0747788323165439</v>
      </c>
      <c r="Q7" s="3">
        <f>AVERAGE('8E'!$J150:$J180) + Calibration!$C$11</f>
        <v>394.52641797012569</v>
      </c>
      <c r="R7" s="3">
        <f>'8E'!K180</f>
        <v>912.56603393366015</v>
      </c>
      <c r="S7" s="3">
        <f>'8E'!L180</f>
        <v>721.03349624507075</v>
      </c>
      <c r="T7" s="3">
        <f t="shared" si="4"/>
        <v>2.9338496685488153</v>
      </c>
    </row>
    <row r="8" spans="1:20" x14ac:dyDescent="0.25">
      <c r="A8" s="3">
        <f t="shared" si="0"/>
        <v>2.9166666666666674</v>
      </c>
      <c r="B8" s="3">
        <f>AVERAGE('11E'!$J7:$J37) + Calibration!$C$11</f>
        <v>397.26086449097431</v>
      </c>
      <c r="C8" s="2">
        <f>'11E'!K37</f>
        <v>639.43035696659058</v>
      </c>
      <c r="D8" s="2">
        <f>'11E'!L37</f>
        <v>706.11042530955262</v>
      </c>
      <c r="E8" s="3">
        <f t="shared" si="1"/>
        <v>1.3714952743734445</v>
      </c>
      <c r="G8" s="3">
        <f>AVERAGE('10E'!$J7:$J37) + Calibration!$C$11</f>
        <v>404.14050865382768</v>
      </c>
      <c r="H8" s="3">
        <f>'10E'!K37</f>
        <v>862.72112131397444</v>
      </c>
      <c r="I8" s="3">
        <f>'10E'!L37</f>
        <v>710.56261019146041</v>
      </c>
      <c r="J8" s="3">
        <f t="shared" si="2"/>
        <v>2.5971113733328637</v>
      </c>
      <c r="L8" s="3">
        <f>AVERAGE('9E'!$J7:$J37) + Calibration!$C$11</f>
        <v>393.88534395301821</v>
      </c>
      <c r="M8" s="3">
        <f>'9E'!K37</f>
        <v>1122.5054273482406</v>
      </c>
      <c r="N8" s="3">
        <f>'9E'!L37</f>
        <v>717.69434830826333</v>
      </c>
      <c r="O8" s="3">
        <f t="shared" si="3"/>
        <v>4.1264446275814475</v>
      </c>
      <c r="Q8" s="3">
        <f>AVERAGE('8E'!$J151:$J181) + Calibration!$C$11</f>
        <v>394.33449225976761</v>
      </c>
      <c r="R8" s="3">
        <f>'8E'!K181</f>
        <v>799.36302782591963</v>
      </c>
      <c r="S8" s="3">
        <f>'8E'!L181</f>
        <v>722.35263205783042</v>
      </c>
      <c r="T8" s="3">
        <f t="shared" si="4"/>
        <v>2.2938261827975963</v>
      </c>
    </row>
    <row r="9" spans="1:20" x14ac:dyDescent="0.25">
      <c r="A9" s="3">
        <f t="shared" si="0"/>
        <v>3.0000000000000009</v>
      </c>
      <c r="B9" s="3">
        <f>AVERAGE('11E'!$J8:$J38) + Calibration!$C$11</f>
        <v>397.04717381147691</v>
      </c>
      <c r="C9" s="2">
        <f>'11E'!K38</f>
        <v>640.07770594694625</v>
      </c>
      <c r="D9" s="2">
        <f>'11E'!L38</f>
        <v>705.6569871887541</v>
      </c>
      <c r="E9" s="3">
        <f t="shared" si="1"/>
        <v>1.3763716599679494</v>
      </c>
      <c r="G9" s="3">
        <f>AVERAGE('10E'!$J8:$J38) + Calibration!$C$11</f>
        <v>403.92681817219187</v>
      </c>
      <c r="H9" s="3">
        <f>'10E'!K38</f>
        <v>965.84996398921942</v>
      </c>
      <c r="I9" s="3">
        <f>'10E'!L38</f>
        <v>710.31527506071075</v>
      </c>
      <c r="J9" s="3">
        <f t="shared" si="2"/>
        <v>3.1823783052554049</v>
      </c>
      <c r="L9" s="3">
        <f>AVERAGE('9E'!$J8:$J38) + Calibration!$C$11</f>
        <v>393.56480823056449</v>
      </c>
      <c r="M9" s="3">
        <f>'9E'!K38</f>
        <v>1122.5054273482406</v>
      </c>
      <c r="N9" s="3">
        <f>'9E'!L38</f>
        <v>717.9004512983123</v>
      </c>
      <c r="O9" s="3">
        <f t="shared" si="3"/>
        <v>4.1282599397585482</v>
      </c>
      <c r="Q9" s="3">
        <f>AVERAGE('8E'!$J152:$J182) + Calibration!$C$11</f>
        <v>394.23754049252636</v>
      </c>
      <c r="R9" s="3">
        <f>'8E'!K182</f>
        <v>734.26521657286696</v>
      </c>
      <c r="S9" s="3">
        <f>'8E'!L182</f>
        <v>722.80612376969373</v>
      </c>
      <c r="T9" s="3">
        <f t="shared" si="4"/>
        <v>1.9257023092920231</v>
      </c>
    </row>
    <row r="10" spans="1:20" x14ac:dyDescent="0.25">
      <c r="A10" s="3">
        <f t="shared" si="0"/>
        <v>3.0833333333333344</v>
      </c>
      <c r="B10" s="3">
        <f>AVERAGE('11E'!$J9:$J39) + Calibration!$C$11</f>
        <v>397.07883086916195</v>
      </c>
      <c r="C10" s="2">
        <f>'11E'!K39</f>
        <v>638.78300798623502</v>
      </c>
      <c r="D10" s="2">
        <f>'11E'!L39</f>
        <v>705.6569871887541</v>
      </c>
      <c r="E10" s="3">
        <f t="shared" si="1"/>
        <v>1.3688600216468874</v>
      </c>
      <c r="G10" s="3">
        <f>AVERAGE('10E'!$J9:$J39) + Calibration!$C$11</f>
        <v>403.6260684075836</v>
      </c>
      <c r="H10" s="3">
        <f>'10E'!K39</f>
        <v>902.49187050116439</v>
      </c>
      <c r="I10" s="3">
        <f>'10E'!L39</f>
        <v>710.56261019146041</v>
      </c>
      <c r="J10" s="3">
        <f t="shared" si="2"/>
        <v>2.8252612792949323</v>
      </c>
      <c r="L10" s="3">
        <f>AVERAGE('9E'!$J9:$J39) + Calibration!$C$11</f>
        <v>393.41443443649894</v>
      </c>
      <c r="M10" s="3">
        <f>'9E'!K39</f>
        <v>1197.0301016036965</v>
      </c>
      <c r="N10" s="3">
        <f>'9E'!L39</f>
        <v>718.35393888778594</v>
      </c>
      <c r="O10" s="3">
        <f t="shared" si="3"/>
        <v>4.5511723159895912</v>
      </c>
      <c r="Q10" s="3">
        <f>AVERAGE('8E'!$J153:$J183) + Calibration!$C$11</f>
        <v>394.19401094997096</v>
      </c>
      <c r="R10" s="3">
        <f>'8E'!K183</f>
        <v>979.6058395316611</v>
      </c>
      <c r="S10" s="3">
        <f>'8E'!L183</f>
        <v>721.8991939370319</v>
      </c>
      <c r="T10" s="3">
        <f t="shared" si="4"/>
        <v>3.3154033906353702</v>
      </c>
    </row>
    <row r="11" spans="1:20" x14ac:dyDescent="0.25">
      <c r="A11" s="3">
        <f t="shared" si="0"/>
        <v>3.1666666666666679</v>
      </c>
      <c r="B11" s="3">
        <f>AVERAGE('11E'!$J10:$J40) + Calibration!$C$11</f>
        <v>397.16391133870206</v>
      </c>
      <c r="C11" s="2">
        <f>'11E'!K40</f>
        <v>644.24490450556368</v>
      </c>
      <c r="D11" s="2">
        <f>'11E'!L40</f>
        <v>706.31653242199127</v>
      </c>
      <c r="E11" s="3">
        <f t="shared" si="1"/>
        <v>1.3993109167124695</v>
      </c>
      <c r="G11" s="3">
        <f>AVERAGE('10E'!$J10:$J40) + Calibration!$C$11</f>
        <v>403.35895570126195</v>
      </c>
      <c r="H11" s="3">
        <f>'10E'!K40</f>
        <v>923.692099506413</v>
      </c>
      <c r="I11" s="3">
        <f>'10E'!L40</f>
        <v>709.65568035879869</v>
      </c>
      <c r="J11" s="3">
        <f t="shared" si="2"/>
        <v>2.9468387637658267</v>
      </c>
      <c r="L11" s="3">
        <f>AVERAGE('9E'!$J10:$J40) + Calibration!$C$11</f>
        <v>393.08202721848249</v>
      </c>
      <c r="M11" s="3">
        <f>'9E'!K40</f>
        <v>1114.4542400997263</v>
      </c>
      <c r="N11" s="3">
        <f>'9E'!L40</f>
        <v>718.56004600022459</v>
      </c>
      <c r="O11" s="3">
        <f t="shared" si="3"/>
        <v>4.0853972600638686</v>
      </c>
      <c r="Q11" s="3">
        <f>AVERAGE('8E'!$J154:$J184) + Calibration!$C$11</f>
        <v>394.18213846510054</v>
      </c>
      <c r="R11" s="3">
        <f>'8E'!K184</f>
        <v>844.15060113203322</v>
      </c>
      <c r="S11" s="3">
        <f>'8E'!L184</f>
        <v>722.80612376969373</v>
      </c>
      <c r="T11" s="3">
        <f t="shared" si="4"/>
        <v>2.548337587266158</v>
      </c>
    </row>
    <row r="12" spans="1:20" x14ac:dyDescent="0.25">
      <c r="A12" s="3">
        <f t="shared" si="0"/>
        <v>3.2500000000000013</v>
      </c>
      <c r="B12" s="3">
        <f>AVERAGE('11E'!$J11:$J41) + Calibration!$C$11</f>
        <v>397.33605128907618</v>
      </c>
      <c r="C12" s="2">
        <f>'11E'!K41</f>
        <v>648.81675332460895</v>
      </c>
      <c r="D12" s="2">
        <f>'11E'!L41</f>
        <v>704.75005735609227</v>
      </c>
      <c r="E12" s="3">
        <f t="shared" si="1"/>
        <v>1.4242280929443558</v>
      </c>
      <c r="G12" s="3">
        <f>AVERAGE('10E'!$J11:$J41) + Calibration!$C$11</f>
        <v>403.06018475008597</v>
      </c>
      <c r="H12" s="3">
        <f>'10E'!K41</f>
        <v>885.90390840908276</v>
      </c>
      <c r="I12" s="3">
        <f>'10E'!L41</f>
        <v>711.22220077098302</v>
      </c>
      <c r="J12" s="3">
        <f t="shared" si="2"/>
        <v>2.7345223318162972</v>
      </c>
      <c r="L12" s="3">
        <f>AVERAGE('9E'!$J11:$J41) + Calibration!$C$11</f>
        <v>392.97518197766459</v>
      </c>
      <c r="M12" s="3">
        <f>'9E'!K41</f>
        <v>1056.9625962909015</v>
      </c>
      <c r="N12" s="3">
        <f>'9E'!L41</f>
        <v>718.35393888778594</v>
      </c>
      <c r="O12" s="3">
        <f t="shared" si="3"/>
        <v>3.7604059523135009</v>
      </c>
      <c r="Q12" s="3">
        <f>AVERAGE('8E'!$J155:$J185) + Calibration!$C$11</f>
        <v>394.07529322428263</v>
      </c>
      <c r="R12" s="3">
        <f>'8E'!K185</f>
        <v>784.06966659402292</v>
      </c>
      <c r="S12" s="3">
        <f>'8E'!L185</f>
        <v>724.78485428436568</v>
      </c>
      <c r="T12" s="3">
        <f t="shared" si="4"/>
        <v>2.2086821698347801</v>
      </c>
    </row>
    <row r="13" spans="1:20" x14ac:dyDescent="0.25">
      <c r="A13" s="3">
        <f t="shared" si="0"/>
        <v>3.3333333333333348</v>
      </c>
      <c r="B13" s="3">
        <f>AVERAGE('11E'!$J12:$J42) + Calibration!$C$11</f>
        <v>397.59129249983516</v>
      </c>
      <c r="C13" s="2">
        <f>'11E'!K42</f>
        <v>650.5564710896067</v>
      </c>
      <c r="D13" s="2">
        <f>'11E'!L42</f>
        <v>704.54390489736829</v>
      </c>
      <c r="E13" s="3">
        <f t="shared" si="1"/>
        <v>1.4326352319206315</v>
      </c>
      <c r="G13" s="3">
        <f>AVERAGE('10E'!$J12:$J42) + Calibration!$C$11</f>
        <v>402.84649426845016</v>
      </c>
      <c r="H13" s="3">
        <f>'10E'!K42</f>
        <v>848.96524577153275</v>
      </c>
      <c r="I13" s="3">
        <f>'10E'!L42</f>
        <v>711.22220077098302</v>
      </c>
      <c r="J13" s="3">
        <f t="shared" si="2"/>
        <v>2.5265352511628407</v>
      </c>
      <c r="L13" s="3">
        <f>AVERAGE('9E'!$J12:$J42) + Calibration!$C$11</f>
        <v>393.10181317632799</v>
      </c>
      <c r="M13" s="3">
        <f>'9E'!K42</f>
        <v>1107.65723157142</v>
      </c>
      <c r="N13" s="3">
        <f>'9E'!L42</f>
        <v>719.46697583288631</v>
      </c>
      <c r="O13" s="3">
        <f t="shared" si="3"/>
        <v>4.0467912352976665</v>
      </c>
      <c r="Q13" s="3">
        <f>AVERAGE('8E'!$J156:$J186) + Calibration!$C$11</f>
        <v>394.00999871258796</v>
      </c>
      <c r="R13" s="3">
        <f>'8E'!K186</f>
        <v>1231.338958317413</v>
      </c>
      <c r="S13" s="3">
        <f>'8E'!L186</f>
        <v>722.14652906778156</v>
      </c>
      <c r="T13" s="3">
        <f t="shared" si="4"/>
        <v>4.7421031421192765</v>
      </c>
    </row>
    <row r="14" spans="1:20" x14ac:dyDescent="0.25">
      <c r="A14" s="3">
        <f t="shared" si="0"/>
        <v>3.4166666666666683</v>
      </c>
      <c r="B14" s="3">
        <f>AVERAGE('11E'!$J13:$J43) + Calibration!$C$11</f>
        <v>397.57942100427249</v>
      </c>
      <c r="C14" s="2">
        <f>'11E'!K43</f>
        <v>638.13565900587935</v>
      </c>
      <c r="D14" s="2">
        <f>'11E'!L43</f>
        <v>703.88435966413113</v>
      </c>
      <c r="E14" s="3">
        <f t="shared" si="1"/>
        <v>1.3623588184770088</v>
      </c>
      <c r="G14" s="3">
        <f>AVERAGE('10E'!$J13:$J43) + Calibration!$C$11</f>
        <v>402.81483701290352</v>
      </c>
      <c r="H14" s="3">
        <f>'10E'!K43</f>
        <v>777.51540129005218</v>
      </c>
      <c r="I14" s="3">
        <f>'10E'!L43</f>
        <v>710.10916794827233</v>
      </c>
      <c r="J14" s="3">
        <f t="shared" si="2"/>
        <v>2.1220676806056256</v>
      </c>
      <c r="L14" s="3">
        <f>AVERAGE('9E'!$J13:$J43) + Calibration!$C$11</f>
        <v>393.02662618036442</v>
      </c>
      <c r="M14" s="3">
        <f>'9E'!K43</f>
        <v>1246.8346001751156</v>
      </c>
      <c r="N14" s="3">
        <f>'9E'!L43</f>
        <v>719.67307882293528</v>
      </c>
      <c r="O14" s="3">
        <f t="shared" si="3"/>
        <v>4.835429886669445</v>
      </c>
      <c r="Q14" s="3">
        <f>AVERAGE('8E'!$J157:$J187) + Calibration!$C$11</f>
        <v>394.10695166699861</v>
      </c>
      <c r="R14" s="3">
        <f>'8E'!K187</f>
        <v>858.35154502902469</v>
      </c>
      <c r="S14" s="3">
        <f>'8E'!L187</f>
        <v>723.91915659240453</v>
      </c>
      <c r="T14" s="3">
        <f t="shared" si="4"/>
        <v>2.629188587879415</v>
      </c>
    </row>
    <row r="15" spans="1:20" x14ac:dyDescent="0.25">
      <c r="A15" s="3">
        <f t="shared" si="0"/>
        <v>3.5000000000000018</v>
      </c>
      <c r="B15" s="3">
        <f>AVERAGE('11E'!$J14:$J44) + Calibration!$C$11</f>
        <v>397.60118577555028</v>
      </c>
      <c r="C15" s="2">
        <f>'11E'!K44</f>
        <v>646.18694740077524</v>
      </c>
      <c r="D15" s="2">
        <f>'11E'!L44</f>
        <v>704.54390489736829</v>
      </c>
      <c r="E15" s="3">
        <f t="shared" si="1"/>
        <v>1.407832976236046</v>
      </c>
      <c r="G15" s="3">
        <f>AVERAGE('10E'!$J14:$J44) + Calibration!$C$11</f>
        <v>402.71788405849293</v>
      </c>
      <c r="H15" s="3">
        <f>'10E'!K44</f>
        <v>782.53227395923921</v>
      </c>
      <c r="I15" s="3">
        <f>'10E'!L44</f>
        <v>711.01609778093405</v>
      </c>
      <c r="J15" s="3">
        <f t="shared" si="2"/>
        <v>2.1510291637595791</v>
      </c>
      <c r="L15" s="3">
        <f>AVERAGE('9E'!$J14:$J44) + Calibration!$C$11</f>
        <v>393.03849747806555</v>
      </c>
      <c r="M15" s="3">
        <f>'9E'!K44</f>
        <v>1140.6713903244251</v>
      </c>
      <c r="N15" s="3">
        <f>'9E'!L44</f>
        <v>719.01353358969823</v>
      </c>
      <c r="O15" s="3">
        <f t="shared" si="3"/>
        <v>4.234121189349124</v>
      </c>
      <c r="Q15" s="3">
        <f>AVERAGE('8E'!$J158:$J188) + Calibration!$C$11</f>
        <v>394.31074867505777</v>
      </c>
      <c r="R15" s="3">
        <f>'8E'!K188</f>
        <v>708.89769190847448</v>
      </c>
      <c r="S15" s="3">
        <f>'8E'!L188</f>
        <v>723.25956189049236</v>
      </c>
      <c r="T15" s="3">
        <f t="shared" si="4"/>
        <v>1.7816220433614722</v>
      </c>
    </row>
    <row r="16" spans="1:20" x14ac:dyDescent="0.25">
      <c r="A16" s="3">
        <f t="shared" si="0"/>
        <v>3.5833333333333353</v>
      </c>
      <c r="B16" s="3">
        <f>AVERAGE('11E'!$J15:$J45) + Calibration!$C$11</f>
        <v>397.68626624509045</v>
      </c>
      <c r="C16" s="2">
        <f>'11E'!K45</f>
        <v>635.95092143659519</v>
      </c>
      <c r="D16" s="2">
        <f>'11E'!L45</f>
        <v>706.97612300151377</v>
      </c>
      <c r="E16" s="3">
        <f t="shared" si="1"/>
        <v>1.3493807386918066</v>
      </c>
      <c r="G16" s="3">
        <f>AVERAGE('10E'!$J15:$J45) + Calibration!$C$11</f>
        <v>402.5358518217115</v>
      </c>
      <c r="H16" s="3">
        <f>'10E'!K45</f>
        <v>896.82769740188496</v>
      </c>
      <c r="I16" s="3">
        <f>'10E'!L45</f>
        <v>710.76871318150938</v>
      </c>
      <c r="J16" s="3">
        <f t="shared" si="2"/>
        <v>2.7993572742974431</v>
      </c>
      <c r="L16" s="3">
        <f>AVERAGE('9E'!$J15:$J45) + Calibration!$C$11</f>
        <v>393.16710749016119</v>
      </c>
      <c r="M16" s="3">
        <f>'9E'!K45</f>
        <v>1436.9493917880734</v>
      </c>
      <c r="N16" s="3">
        <f>'9E'!L45</f>
        <v>718.56004600022459</v>
      </c>
      <c r="O16" s="3">
        <f t="shared" si="3"/>
        <v>5.9113245675792374</v>
      </c>
      <c r="Q16" s="3">
        <f>AVERAGE('8E'!$J159:$J189) + Calibration!$C$11</f>
        <v>394.54620392797131</v>
      </c>
      <c r="R16" s="3">
        <f>'8E'!K189</f>
        <v>838.9315004331587</v>
      </c>
      <c r="S16" s="3">
        <f>'8E'!L189</f>
        <v>723.91915659240453</v>
      </c>
      <c r="T16" s="3">
        <f t="shared" si="4"/>
        <v>2.5167180553069604</v>
      </c>
    </row>
    <row r="17" spans="1:20" x14ac:dyDescent="0.25">
      <c r="A17" s="3">
        <f t="shared" si="0"/>
        <v>3.6666666666666687</v>
      </c>
      <c r="B17" s="3">
        <f>AVERAGE('11E'!$J16:$J46) + Calibration!$C$11</f>
        <v>397.63284421826614</v>
      </c>
      <c r="C17" s="2">
        <f>'11E'!K46</f>
        <v>645.53959842041968</v>
      </c>
      <c r="D17" s="2">
        <f>'11E'!L46</f>
        <v>705.45083473003001</v>
      </c>
      <c r="E17" s="3">
        <f t="shared" si="1"/>
        <v>1.4039875064269176</v>
      </c>
      <c r="G17" s="3">
        <f>AVERAGE('10E'!$J16:$J46) + Calibration!$C$11</f>
        <v>402.37558455406929</v>
      </c>
      <c r="H17" s="3">
        <f>'10E'!K46</f>
        <v>863.61116496840259</v>
      </c>
      <c r="I17" s="3">
        <f>'10E'!L46</f>
        <v>709.20224223800005</v>
      </c>
      <c r="J17" s="3">
        <f t="shared" si="2"/>
        <v>2.612147436262414</v>
      </c>
      <c r="L17" s="3">
        <f>AVERAGE('9E'!$J16:$J46) + Calibration!$C$11</f>
        <v>393.2086582192843</v>
      </c>
      <c r="M17" s="3">
        <f>'9E'!K46</f>
        <v>1280.6983844884273</v>
      </c>
      <c r="N17" s="3">
        <f>'9E'!L46</f>
        <v>716.33398035480309</v>
      </c>
      <c r="O17" s="3">
        <f t="shared" si="3"/>
        <v>5.0261820892062561</v>
      </c>
      <c r="Q17" s="3">
        <f>AVERAGE('8E'!$J160:$J190) + Calibration!$C$11</f>
        <v>394.7816591808849</v>
      </c>
      <c r="R17" s="3">
        <f>'8E'!K190</f>
        <v>831.04207456994698</v>
      </c>
      <c r="S17" s="3">
        <f>'8E'!L190</f>
        <v>723.25956189049236</v>
      </c>
      <c r="T17" s="3">
        <f t="shared" si="4"/>
        <v>2.4707038528502494</v>
      </c>
    </row>
    <row r="18" spans="1:20" x14ac:dyDescent="0.25">
      <c r="A18" s="3">
        <f t="shared" si="0"/>
        <v>3.7500000000000022</v>
      </c>
      <c r="B18" s="3">
        <f>AVERAGE('11E'!$J17:$J47) + Calibration!$C$11</f>
        <v>397.72781816138297</v>
      </c>
      <c r="C18" s="2">
        <f>'11E'!K47</f>
        <v>642.26244351623029</v>
      </c>
      <c r="D18" s="2">
        <f>'11E'!L47</f>
        <v>704.54390489736829</v>
      </c>
      <c r="E18" s="3">
        <f t="shared" si="1"/>
        <v>1.3848898953637714</v>
      </c>
      <c r="G18" s="3">
        <f>AVERAGE('10E'!$J17:$J47) + Calibration!$C$11</f>
        <v>402.24697454197371</v>
      </c>
      <c r="H18" s="3">
        <f>'10E'!K47</f>
        <v>760.68464742337176</v>
      </c>
      <c r="I18" s="3">
        <f>'10E'!L47</f>
        <v>710.10916794827233</v>
      </c>
      <c r="J18" s="3">
        <f t="shared" si="2"/>
        <v>2.0299649203904169</v>
      </c>
      <c r="L18" s="3">
        <f>AVERAGE('9E'!$J17:$J47) + Calibration!$C$11</f>
        <v>393.26208143327796</v>
      </c>
      <c r="M18" s="3">
        <f>'9E'!K47</f>
        <v>1304.2857287892923</v>
      </c>
      <c r="N18" s="3">
        <f>'9E'!L47</f>
        <v>716.78741847560161</v>
      </c>
      <c r="O18" s="3">
        <f t="shared" si="3"/>
        <v>5.1594633759123898</v>
      </c>
      <c r="Q18" s="3">
        <f>AVERAGE('8E'!$J161:$J191) + Calibration!$C$11</f>
        <v>395.17738189930213</v>
      </c>
      <c r="R18" s="3">
        <f>'8E'!K191</f>
        <v>897.27266865590821</v>
      </c>
      <c r="S18" s="3">
        <f>'8E'!L191</f>
        <v>722.55878863894418</v>
      </c>
      <c r="T18" s="3">
        <f t="shared" si="4"/>
        <v>2.8435510436608822</v>
      </c>
    </row>
    <row r="19" spans="1:20" x14ac:dyDescent="0.25">
      <c r="A19" s="3">
        <f t="shared" si="0"/>
        <v>3.8333333333333357</v>
      </c>
      <c r="B19" s="3">
        <f>AVERAGE('11E'!$J18:$J48) + Calibration!$C$11</f>
        <v>397.64273769184274</v>
      </c>
      <c r="C19" s="2">
        <f>'11E'!K48</f>
        <v>643.35486085113553</v>
      </c>
      <c r="D19" s="2">
        <f>'11E'!L48</f>
        <v>704.75005735609227</v>
      </c>
      <c r="E19" s="3">
        <f t="shared" si="1"/>
        <v>1.3915585003060089</v>
      </c>
      <c r="G19" s="3">
        <f>AVERAGE('10E'!$J18:$J48) + Calibration!$C$11</f>
        <v>402.29050309522137</v>
      </c>
      <c r="H19" s="3">
        <f>'10E'!K48</f>
        <v>746.48370352638028</v>
      </c>
      <c r="I19" s="3">
        <f>'10E'!L48</f>
        <v>709.44957736874971</v>
      </c>
      <c r="J19" s="3">
        <f t="shared" si="2"/>
        <v>1.9492932121098505</v>
      </c>
      <c r="L19" s="3">
        <f>AVERAGE('9E'!$J18:$J48) + Calibration!$C$11</f>
        <v>393.42234870092011</v>
      </c>
      <c r="M19" s="3">
        <f>'9E'!K48</f>
        <v>1178.9046538221601</v>
      </c>
      <c r="N19" s="3">
        <f>'9E'!L48</f>
        <v>716.12782377368933</v>
      </c>
      <c r="O19" s="3">
        <f t="shared" si="3"/>
        <v>4.4484763896765864</v>
      </c>
      <c r="Q19" s="3">
        <f>AVERAGE('8E'!$J162:$J192) + Calibration!$C$11</f>
        <v>395.48802414817919</v>
      </c>
      <c r="R19" s="3">
        <f>'8E'!K192</f>
        <v>1118.5810205642222</v>
      </c>
      <c r="S19" s="3">
        <f>'8E'!L192</f>
        <v>723.4657184716059</v>
      </c>
      <c r="T19" s="3">
        <f t="shared" si="4"/>
        <v>4.0951426927443881</v>
      </c>
    </row>
    <row r="20" spans="1:20" x14ac:dyDescent="0.25">
      <c r="A20" s="3">
        <f t="shared" si="0"/>
        <v>3.9166666666666692</v>
      </c>
      <c r="B20" s="3">
        <f>AVERAGE('11E'!$J19:$J49) + Calibration!$C$11</f>
        <v>397.65263116541934</v>
      </c>
      <c r="C20" s="2">
        <f>'11E'!K49</f>
        <v>635.50590163230879</v>
      </c>
      <c r="D20" s="2">
        <f>'11E'!L49</f>
        <v>704.75005735609227</v>
      </c>
      <c r="E20" s="3">
        <f t="shared" si="1"/>
        <v>1.3470509150629442</v>
      </c>
      <c r="G20" s="3">
        <f>AVERAGE('10E'!$J19:$J49) + Calibration!$C$11</f>
        <v>402.20542262568119</v>
      </c>
      <c r="H20" s="3">
        <f>'10E'!K49</f>
        <v>802.19511437555934</v>
      </c>
      <c r="I20" s="3">
        <f>'10E'!L49</f>
        <v>708.78998266683743</v>
      </c>
      <c r="J20" s="3">
        <f t="shared" si="2"/>
        <v>2.2652893493109372</v>
      </c>
      <c r="L20" s="3">
        <f>AVERAGE('9E'!$J19:$J49) + Calibration!$C$11</f>
        <v>393.2818673911234</v>
      </c>
      <c r="M20" s="3">
        <f>'9E'!K49</f>
        <v>1129.5048095570241</v>
      </c>
      <c r="N20" s="3">
        <f>'9E'!L49</f>
        <v>717.44701317751378</v>
      </c>
      <c r="O20" s="3">
        <f t="shared" si="3"/>
        <v>4.169502424701637</v>
      </c>
      <c r="Q20" s="3">
        <f>AVERAGE('8E'!$J163:$J193) + Calibration!$C$11</f>
        <v>395.745244370232</v>
      </c>
      <c r="R20" s="3">
        <f>'8E'!K193</f>
        <v>952.29636502672838</v>
      </c>
      <c r="S20" s="3">
        <f>'8E'!L193</f>
        <v>723.0122267597427</v>
      </c>
      <c r="T20" s="3">
        <f t="shared" si="4"/>
        <v>3.1519545427650675</v>
      </c>
    </row>
    <row r="21" spans="1:20" x14ac:dyDescent="0.25">
      <c r="A21" s="3">
        <f t="shared" si="0"/>
        <v>4.0000000000000027</v>
      </c>
      <c r="B21" s="3">
        <f>AVERAGE('11E'!$J20:$J50) + Calibration!$C$11</f>
        <v>397.89797890260172</v>
      </c>
      <c r="C21" s="2">
        <f>'11E'!K50</f>
        <v>637.89291578154359</v>
      </c>
      <c r="D21" s="2">
        <f>'11E'!L50</f>
        <v>703.43087207465749</v>
      </c>
      <c r="E21" s="3">
        <f t="shared" si="1"/>
        <v>1.3591799629185901</v>
      </c>
      <c r="G21" s="3">
        <f>AVERAGE('10E'!$J20:$J50) + Calibration!$C$11</f>
        <v>402.31226806436052</v>
      </c>
      <c r="H21" s="3">
        <f>'10E'!K50</f>
        <v>965.20261500886375</v>
      </c>
      <c r="I21" s="3">
        <f>'10E'!L50</f>
        <v>710.10916794827233</v>
      </c>
      <c r="J21" s="3">
        <f t="shared" si="2"/>
        <v>3.1878559224488061</v>
      </c>
      <c r="L21" s="3">
        <f>AVERAGE('9E'!$J20:$J50) + Calibration!$C$11</f>
        <v>393.31550346010226</v>
      </c>
      <c r="M21" s="3">
        <f>'9E'!K50</f>
        <v>1165.1083601855964</v>
      </c>
      <c r="N21" s="3">
        <f>'9E'!L50</f>
        <v>717.24090606507525</v>
      </c>
      <c r="O21" s="3">
        <f t="shared" si="3"/>
        <v>4.3709479875991244</v>
      </c>
      <c r="Q21" s="3">
        <f>AVERAGE('8E'!$J164:$J194) + Calibration!$C$11</f>
        <v>395.9154053093124</v>
      </c>
      <c r="R21" s="3">
        <f>'8E'!K194</f>
        <v>696.23418515067476</v>
      </c>
      <c r="S21" s="3">
        <f>'8E'!L194</f>
        <v>722.55878863894418</v>
      </c>
      <c r="T21" s="3">
        <f t="shared" si="4"/>
        <v>1.7008161645278239</v>
      </c>
    </row>
    <row r="22" spans="1:20" x14ac:dyDescent="0.25">
      <c r="A22" s="3">
        <f t="shared" si="0"/>
        <v>4.0833333333333357</v>
      </c>
      <c r="B22" s="3">
        <f>AVERAGE('11E'!$J21:$J51) + Calibration!$C$11</f>
        <v>398.09979808653651</v>
      </c>
      <c r="C22" s="2">
        <f>'11E'!K51</f>
        <v>640.52272575123266</v>
      </c>
      <c r="D22" s="2">
        <f>'11E'!L51</f>
        <v>703.22476496221896</v>
      </c>
      <c r="E22" s="3">
        <f t="shared" si="1"/>
        <v>1.372930571448356</v>
      </c>
      <c r="G22" s="3">
        <f>AVERAGE('10E'!$J21:$J51) + Calibration!$C$11</f>
        <v>402.18563686569723</v>
      </c>
      <c r="H22" s="3">
        <f>'10E'!K51</f>
        <v>954.48110259601231</v>
      </c>
      <c r="I22" s="3">
        <f>'10E'!L51</f>
        <v>709.44957736874971</v>
      </c>
      <c r="J22" s="3">
        <f t="shared" si="2"/>
        <v>3.1278531972117691</v>
      </c>
      <c r="L22" s="3">
        <f>AVERAGE('9E'!$J21:$J51) + Calibration!$C$11</f>
        <v>393.40058392964244</v>
      </c>
      <c r="M22" s="3">
        <f>'9E'!K51</f>
        <v>1169.0732821642632</v>
      </c>
      <c r="N22" s="3">
        <f>'9E'!L51</f>
        <v>716.78741847560161</v>
      </c>
      <c r="O22" s="3">
        <f t="shared" si="3"/>
        <v>4.3929209629755377</v>
      </c>
      <c r="Q22" s="3">
        <f>AVERAGE('8E'!$J165:$J195) + Calibration!$C$11</f>
        <v>396.12909579094816</v>
      </c>
      <c r="R22" s="3">
        <f>'8E'!K195</f>
        <v>852.88965255555115</v>
      </c>
      <c r="S22" s="3">
        <f>'8E'!L195</f>
        <v>722.80612376969373</v>
      </c>
      <c r="T22" s="3">
        <f t="shared" si="4"/>
        <v>2.5868037246099957</v>
      </c>
    </row>
    <row r="23" spans="1:20" x14ac:dyDescent="0.25">
      <c r="A23" s="3">
        <f t="shared" si="0"/>
        <v>4.1666666666666687</v>
      </c>
      <c r="B23" s="3">
        <f>AVERAGE('11E'!$J22:$J52) + Calibration!$C$11</f>
        <v>398.43022748042836</v>
      </c>
      <c r="C23" s="2">
        <f>'11E'!K52</f>
        <v>634.61580942761759</v>
      </c>
      <c r="D23" s="2">
        <f>'11E'!L52</f>
        <v>702.97742983146929</v>
      </c>
      <c r="E23" s="3">
        <f t="shared" si="1"/>
        <v>1.337606179062079</v>
      </c>
      <c r="G23" s="3">
        <f>AVERAGE('10E'!$J22:$J52) + Calibration!$C$11</f>
        <v>402.1322134538421</v>
      </c>
      <c r="H23" s="3">
        <f>'10E'!K52</f>
        <v>789.32928248754558</v>
      </c>
      <c r="I23" s="3">
        <f>'10E'!L52</f>
        <v>712.12913060364485</v>
      </c>
      <c r="J23" s="3">
        <f t="shared" si="2"/>
        <v>2.1928400022742021</v>
      </c>
      <c r="L23" s="3">
        <f>AVERAGE('9E'!$J22:$J52) + Calibration!$C$11</f>
        <v>393.43224237235836</v>
      </c>
      <c r="M23" s="3">
        <f>'9E'!K52</f>
        <v>1073.7933501575819</v>
      </c>
      <c r="N23" s="3">
        <f>'9E'!L52</f>
        <v>715.46827854045227</v>
      </c>
      <c r="O23" s="3">
        <f t="shared" si="3"/>
        <v>3.8531362256080617</v>
      </c>
      <c r="Q23" s="3">
        <f>AVERAGE('8E'!$J166:$J196) + Calibration!$C$11</f>
        <v>396.28936444362125</v>
      </c>
      <c r="R23" s="3">
        <f>'8E'!K196</f>
        <v>850.05756600591155</v>
      </c>
      <c r="S23" s="3">
        <f>'8E'!L196</f>
        <v>724.12525958245351</v>
      </c>
      <c r="T23" s="3">
        <f t="shared" si="4"/>
        <v>2.5698569119571517</v>
      </c>
    </row>
    <row r="24" spans="1:20" x14ac:dyDescent="0.25">
      <c r="A24" s="3">
        <f t="shared" si="0"/>
        <v>4.2500000000000018</v>
      </c>
      <c r="B24" s="3">
        <f>AVERAGE('11E'!$J23:$J53) + Calibration!$C$11</f>
        <v>398.80418522970638</v>
      </c>
      <c r="C24" s="2">
        <f>'11E'!K53</f>
        <v>634.85855265195312</v>
      </c>
      <c r="D24" s="2">
        <f>'11E'!L53</f>
        <v>702.97742983146929</v>
      </c>
      <c r="E24" s="3">
        <f t="shared" si="1"/>
        <v>1.3368630627469391</v>
      </c>
      <c r="G24" s="3">
        <f>AVERAGE('10E'!$J23:$J53) + Calibration!$C$11</f>
        <v>402.06691894214731</v>
      </c>
      <c r="H24" s="3">
        <f>'10E'!K53</f>
        <v>794.34620370699588</v>
      </c>
      <c r="I24" s="3">
        <f>'10E'!L53</f>
        <v>711.22220077098302</v>
      </c>
      <c r="J24" s="3">
        <f t="shared" si="2"/>
        <v>2.2216224669329727</v>
      </c>
      <c r="L24" s="3">
        <f>AVERAGE('9E'!$J23:$J53) + Calibration!$C$11</f>
        <v>393.69935626584936</v>
      </c>
      <c r="M24" s="3">
        <f>'9E'!K53</f>
        <v>1171.4603003593534</v>
      </c>
      <c r="N24" s="3">
        <f>'9E'!L53</f>
        <v>715.67438565289081</v>
      </c>
      <c r="O24" s="3">
        <f t="shared" si="3"/>
        <v>4.4047474705092089</v>
      </c>
      <c r="Q24" s="3">
        <f>AVERAGE('8E'!$J167:$J197) + Calibration!$C$11</f>
        <v>396.18251900494181</v>
      </c>
      <c r="R24" s="3">
        <f>'8E'!K197</f>
        <v>833.6718804937808</v>
      </c>
      <c r="S24" s="3">
        <f>'8E'!L197</f>
        <v>722.35263205783042</v>
      </c>
      <c r="T24" s="3">
        <f t="shared" si="4"/>
        <v>2.4776638284899284</v>
      </c>
    </row>
    <row r="25" spans="1:20" x14ac:dyDescent="0.25">
      <c r="A25" s="3">
        <f t="shared" si="0"/>
        <v>4.3333333333333348</v>
      </c>
      <c r="B25" s="3">
        <f>AVERAGE('11E'!$J24:$J54) + Calibration!$C$11</f>
        <v>399.18803665042253</v>
      </c>
      <c r="C25" s="2">
        <f>'11E'!K54</f>
        <v>632.43102330807017</v>
      </c>
      <c r="D25" s="2">
        <f>'11E'!L54</f>
        <v>703.63697506470635</v>
      </c>
      <c r="E25" s="3">
        <f t="shared" si="1"/>
        <v>1.3209411751726803</v>
      </c>
      <c r="G25" s="3">
        <f>AVERAGE('10E'!$J24:$J54) + Calibration!$C$11</f>
        <v>402.17376418296527</v>
      </c>
      <c r="H25" s="3">
        <f>'10E'!K54</f>
        <v>904.23153971589886</v>
      </c>
      <c r="I25" s="3">
        <f>'10E'!L54</f>
        <v>712.33523771608338</v>
      </c>
      <c r="J25" s="3">
        <f t="shared" si="2"/>
        <v>2.8433386037475108</v>
      </c>
      <c r="L25" s="3">
        <f>AVERAGE('9E'!$J24:$J54) + Calibration!$C$11</f>
        <v>394.095080171436</v>
      </c>
      <c r="M25" s="3">
        <f>'9E'!K54</f>
        <v>1129.5048095570241</v>
      </c>
      <c r="N25" s="3">
        <f>'9E'!L54</f>
        <v>715.88048864293978</v>
      </c>
      <c r="O25" s="3">
        <f t="shared" si="3"/>
        <v>4.1648969003894809</v>
      </c>
      <c r="Q25" s="3">
        <f>AVERAGE('8E'!$J168:$J198) + Calibration!$C$11</f>
        <v>395.92727779418283</v>
      </c>
      <c r="R25" s="3">
        <f>'8E'!K198</f>
        <v>881.73661274993901</v>
      </c>
      <c r="S25" s="3">
        <f>'8E'!L198</f>
        <v>722.80612376969373</v>
      </c>
      <c r="T25" s="3">
        <f t="shared" si="4"/>
        <v>2.751317683854885</v>
      </c>
    </row>
    <row r="26" spans="1:20" x14ac:dyDescent="0.25">
      <c r="A26" s="3">
        <f t="shared" si="0"/>
        <v>4.4166666666666679</v>
      </c>
      <c r="B26" s="3">
        <f>AVERAGE('11E'!$J25:$J55) + Calibration!$C$11</f>
        <v>399.54023081559211</v>
      </c>
      <c r="C26" s="2">
        <f>'11E'!K55</f>
        <v>637.04329022123727</v>
      </c>
      <c r="D26" s="2">
        <f>'11E'!L55</f>
        <v>702.97742983146929</v>
      </c>
      <c r="E26" s="3">
        <f t="shared" si="1"/>
        <v>1.3450675404825221</v>
      </c>
      <c r="G26" s="3">
        <f>AVERAGE('10E'!$J25:$J55) + Calibration!$C$11</f>
        <v>402.23707988122771</v>
      </c>
      <c r="H26" s="3">
        <f>'10E'!K55</f>
        <v>960.83313582444032</v>
      </c>
      <c r="I26" s="3">
        <f>'10E'!L55</f>
        <v>711.22220077098302</v>
      </c>
      <c r="J26" s="3">
        <f t="shared" si="2"/>
        <v>3.163535766533017</v>
      </c>
      <c r="L26" s="3">
        <f>AVERAGE('9E'!$J25:$J55) + Calibration!$C$11</f>
        <v>394.37406536262802</v>
      </c>
      <c r="M26" s="3">
        <f>'9E'!K55</f>
        <v>1051.5007038174281</v>
      </c>
      <c r="N26" s="3">
        <f>'9E'!L55</f>
        <v>716.58131548555252</v>
      </c>
      <c r="O26" s="3">
        <f t="shared" si="3"/>
        <v>3.721550844792767</v>
      </c>
      <c r="Q26" s="3">
        <f>AVERAGE('8E'!$J169:$J199) + Calibration!$C$11</f>
        <v>395.832303851066</v>
      </c>
      <c r="R26" s="3">
        <f>'8E'!K199</f>
        <v>794.79117496101901</v>
      </c>
      <c r="S26" s="3">
        <f>'8E'!L199</f>
        <v>720.58000865559711</v>
      </c>
      <c r="T26" s="3">
        <f t="shared" si="4"/>
        <v>2.2594514313224594</v>
      </c>
    </row>
    <row r="27" spans="1:20" x14ac:dyDescent="0.25">
      <c r="A27" s="3">
        <f t="shared" si="0"/>
        <v>4.5000000000000009</v>
      </c>
      <c r="B27" s="3">
        <f>AVERAGE('11E'!$J26:$J56) + Calibration!$C$11</f>
        <v>399.90429509129353</v>
      </c>
      <c r="C27" s="2">
        <f>'11E'!K56</f>
        <v>649.2617771747507</v>
      </c>
      <c r="D27" s="2">
        <f>'11E'!L56</f>
        <v>702.97742983146929</v>
      </c>
      <c r="E27" s="3">
        <f t="shared" si="1"/>
        <v>1.4122035142042393</v>
      </c>
      <c r="G27" s="3">
        <f>AVERAGE('10E'!$J26:$J56) + Calibration!$C$11</f>
        <v>402.32216035076789</v>
      </c>
      <c r="H27" s="3">
        <f>'10E'!K56</f>
        <v>1027.023315862135</v>
      </c>
      <c r="I27" s="3">
        <f>'10E'!L56</f>
        <v>710.56261019146041</v>
      </c>
      <c r="J27" s="3">
        <f t="shared" si="2"/>
        <v>3.5379133594448842</v>
      </c>
      <c r="L27" s="3">
        <f>AVERAGE('9E'!$J26:$J56) + Calibration!$C$11</f>
        <v>394.80144652376123</v>
      </c>
      <c r="M27" s="3">
        <f>'9E'!K56</f>
        <v>1061.1298919500455</v>
      </c>
      <c r="N27" s="3">
        <f>'9E'!L56</f>
        <v>716.12782377368933</v>
      </c>
      <c r="O27" s="3">
        <f t="shared" si="3"/>
        <v>3.7736640761006202</v>
      </c>
      <c r="Q27" s="3">
        <f>AVERAGE('8E'!$J170:$J200) + Calibration!$C$11</f>
        <v>395.6819288698311</v>
      </c>
      <c r="R27" s="3">
        <f>'8E'!K200</f>
        <v>971.9592054430484</v>
      </c>
      <c r="S27" s="3">
        <f>'8E'!L200</f>
        <v>721.8991939370319</v>
      </c>
      <c r="T27" s="3">
        <f t="shared" si="4"/>
        <v>3.2636710490217777</v>
      </c>
    </row>
    <row r="28" spans="1:20" x14ac:dyDescent="0.25">
      <c r="A28" s="3">
        <f t="shared" si="0"/>
        <v>4.5833333333333339</v>
      </c>
      <c r="B28" s="3">
        <f>AVERAGE('11E'!$J27:$J57) + Calibration!$C$11</f>
        <v>400.25846708058759</v>
      </c>
      <c r="C28" s="2">
        <f>'11E'!K57</f>
        <v>634.85855265195312</v>
      </c>
      <c r="D28" s="2">
        <f>'11E'!L57</f>
        <v>703.43087207465749</v>
      </c>
      <c r="E28" s="3">
        <f t="shared" si="1"/>
        <v>1.328626927527341</v>
      </c>
      <c r="G28" s="3">
        <f>AVERAGE('10E'!$J27:$J57) + Calibration!$C$11</f>
        <v>402.41911330517848</v>
      </c>
      <c r="H28" s="3">
        <f>'10E'!K57</f>
        <v>865.79599963821306</v>
      </c>
      <c r="I28" s="3">
        <f>'10E'!L57</f>
        <v>709.20224223800005</v>
      </c>
      <c r="J28" s="3">
        <f t="shared" si="2"/>
        <v>2.6242744425110747</v>
      </c>
      <c r="L28" s="3">
        <f>AVERAGE('9E'!$J27:$J57) + Calibration!$C$11</f>
        <v>395.21893401345625</v>
      </c>
      <c r="M28" s="3">
        <f>'9E'!K57</f>
        <v>1024.4339239865676</v>
      </c>
      <c r="N28" s="3">
        <f>'9E'!L57</f>
        <v>715.67438565289081</v>
      </c>
      <c r="O28" s="3">
        <f t="shared" si="3"/>
        <v>3.5634768710594193</v>
      </c>
      <c r="Q28" s="3">
        <f>AVERAGE('8E'!$J171:$J201) + Calibration!$C$11</f>
        <v>395.58695492671427</v>
      </c>
      <c r="R28" s="3">
        <f>'8E'!K201</f>
        <v>847.87282843662751</v>
      </c>
      <c r="S28" s="3">
        <f>'8E'!L201</f>
        <v>719.46697583288631</v>
      </c>
      <c r="T28" s="3">
        <f t="shared" si="4"/>
        <v>2.5614619407404073</v>
      </c>
    </row>
    <row r="29" spans="1:20" x14ac:dyDescent="0.25">
      <c r="A29" s="3">
        <f t="shared" si="0"/>
        <v>4.666666666666667</v>
      </c>
      <c r="B29" s="3">
        <f>AVERAGE('11E'!$J28:$J58) + Calibration!$C$11</f>
        <v>400.39696957695202</v>
      </c>
      <c r="C29" s="2">
        <f>'11E'!K58</f>
        <v>630.48902896312177</v>
      </c>
      <c r="D29" s="2">
        <f>'11E'!L58</f>
        <v>703.43087207465749</v>
      </c>
      <c r="E29" s="3">
        <f t="shared" si="1"/>
        <v>1.3030963103280242</v>
      </c>
      <c r="G29" s="3">
        <f>AVERAGE('10E'!$J28:$J58) + Calibration!$C$11</f>
        <v>402.29248210651508</v>
      </c>
      <c r="H29" s="3">
        <f>'10E'!K58</f>
        <v>958.00095622012941</v>
      </c>
      <c r="I29" s="3">
        <f>'10E'!L58</f>
        <v>709.44957736874971</v>
      </c>
      <c r="J29" s="3">
        <f t="shared" si="2"/>
        <v>3.1471823241849499</v>
      </c>
      <c r="L29" s="3">
        <f>AVERAGE('9E'!$J28:$J58) + Calibration!$C$11</f>
        <v>395.57112837648737</v>
      </c>
      <c r="M29" s="3">
        <f>'9E'!K58</f>
        <v>1197.8797271640028</v>
      </c>
      <c r="N29" s="3">
        <f>'9E'!L58</f>
        <v>716.58131548555252</v>
      </c>
      <c r="O29" s="3">
        <f t="shared" si="3"/>
        <v>4.5437699050265445</v>
      </c>
      <c r="Q29" s="3">
        <f>AVERAGE('8E'!$J172:$J202) + Calibration!$C$11</f>
        <v>395.18133873472044</v>
      </c>
      <c r="R29" s="3">
        <f>'8E'!K202</f>
        <v>824.48776071571308</v>
      </c>
      <c r="S29" s="3">
        <f>'8E'!L202</f>
        <v>719.21964070213676</v>
      </c>
      <c r="T29" s="3">
        <f t="shared" si="4"/>
        <v>2.4313208199186689</v>
      </c>
    </row>
    <row r="30" spans="1:20" x14ac:dyDescent="0.25">
      <c r="A30" s="3">
        <f t="shared" si="0"/>
        <v>4.75</v>
      </c>
      <c r="B30" s="3">
        <f>AVERAGE('11E'!$J29:$J59) + Calibration!$C$11</f>
        <v>400.49392134419338</v>
      </c>
      <c r="C30" s="2">
        <f>'11E'!K59</f>
        <v>633.52339209271224</v>
      </c>
      <c r="D30" s="2">
        <f>'11E'!L59</f>
        <v>703.43087207465749</v>
      </c>
      <c r="E30" s="3">
        <f t="shared" si="1"/>
        <v>1.3197319557231943</v>
      </c>
      <c r="G30" s="3">
        <f>AVERAGE('10E'!$J29:$J59) + Calibration!$C$11</f>
        <v>402.28258843507689</v>
      </c>
      <c r="H30" s="3">
        <f>'10E'!K59</f>
        <v>899.86206053147555</v>
      </c>
      <c r="I30" s="3">
        <f>'10E'!L59</f>
        <v>709.65568035879869</v>
      </c>
      <c r="J30" s="3">
        <f t="shared" si="2"/>
        <v>2.8179763174511208</v>
      </c>
      <c r="L30" s="3">
        <f>AVERAGE('9E'!$J29:$J59) + Calibration!$C$11</f>
        <v>395.96685109490454</v>
      </c>
      <c r="M30" s="3">
        <f>'9E'!K59</f>
        <v>1044.501418709171</v>
      </c>
      <c r="N30" s="3">
        <f>'9E'!L59</f>
        <v>714.76745582022897</v>
      </c>
      <c r="O30" s="3">
        <f t="shared" si="3"/>
        <v>3.6728907743833608</v>
      </c>
      <c r="Q30" s="3">
        <f>AVERAGE('8E'!$J173:$J203) + Calibration!$C$11</f>
        <v>394.97951955078577</v>
      </c>
      <c r="R30" s="3">
        <f>'8E'!K203</f>
        <v>743.00426799638501</v>
      </c>
      <c r="S30" s="3">
        <f>'8E'!L203</f>
        <v>719.92046342235994</v>
      </c>
      <c r="T30" s="3">
        <f t="shared" si="4"/>
        <v>1.9709926835900122</v>
      </c>
    </row>
    <row r="31" spans="1:20" x14ac:dyDescent="0.25">
      <c r="A31" s="3">
        <f t="shared" si="0"/>
        <v>4.833333333333333</v>
      </c>
      <c r="B31" s="3">
        <f>AVERAGE('11E'!$J30:$J60) + Calibration!$C$11</f>
        <v>400.63440265399009</v>
      </c>
      <c r="C31" s="2">
        <f>'11E'!K60</f>
        <v>633.96846044726192</v>
      </c>
      <c r="D31" s="2">
        <f>'11E'!L60</f>
        <v>702.97742983146929</v>
      </c>
      <c r="E31" s="3">
        <f t="shared" si="1"/>
        <v>1.32145694464828</v>
      </c>
      <c r="G31" s="3">
        <f>AVERAGE('10E'!$J30:$J60) + Calibration!$C$11</f>
        <v>402.24103770595372</v>
      </c>
      <c r="H31" s="3">
        <f>'10E'!K60</f>
        <v>956.01849523079613</v>
      </c>
      <c r="I31" s="3">
        <f>'10E'!L60</f>
        <v>709.44957736874971</v>
      </c>
      <c r="J31" s="3">
        <f t="shared" si="2"/>
        <v>3.1362462640761235</v>
      </c>
      <c r="L31" s="3">
        <f>AVERAGE('9E'!$J30:$J60) + Calibration!$C$11</f>
        <v>396.31904427076643</v>
      </c>
      <c r="M31" s="3">
        <f>'9E'!K60</f>
        <v>911.47371369928135</v>
      </c>
      <c r="N31" s="3">
        <f>'9E'!L60</f>
        <v>716.12782377368933</v>
      </c>
      <c r="O31" s="3">
        <f t="shared" si="3"/>
        <v>2.9175111508472193</v>
      </c>
      <c r="Q31" s="3">
        <f>AVERAGE('8E'!$J174:$J204) + Calibration!$C$11</f>
        <v>394.78759384042769</v>
      </c>
      <c r="R31" s="3">
        <f>'8E'!K204</f>
        <v>1400.4557004045464</v>
      </c>
      <c r="S31" s="3">
        <f>'8E'!L204</f>
        <v>719.67307882293528</v>
      </c>
      <c r="T31" s="3">
        <f t="shared" si="4"/>
        <v>5.6954699026742821</v>
      </c>
    </row>
    <row r="32" spans="1:20" x14ac:dyDescent="0.25">
      <c r="A32" s="3">
        <f t="shared" si="0"/>
        <v>4.9166666666666661</v>
      </c>
      <c r="B32" s="3">
        <f>AVERAGE('11E'!$J31:$J61) + Calibration!$C$11</f>
        <v>400.53744969957944</v>
      </c>
      <c r="C32" s="2">
        <f>'11E'!K61</f>
        <v>642.70751187077985</v>
      </c>
      <c r="D32" s="2">
        <f>'11E'!L61</f>
        <v>703.22476496221896</v>
      </c>
      <c r="E32" s="3">
        <f t="shared" si="1"/>
        <v>1.3714985007699387</v>
      </c>
      <c r="G32" s="3">
        <f>AVERAGE('10E'!$J31:$J61) + Calibration!$C$11</f>
        <v>402.16584972068244</v>
      </c>
      <c r="H32" s="3">
        <f>'10E'!K61</f>
        <v>1011.7299546302384</v>
      </c>
      <c r="I32" s="3">
        <f>'10E'!L61</f>
        <v>707.88305283417571</v>
      </c>
      <c r="J32" s="3">
        <f t="shared" si="2"/>
        <v>3.4521866514433555</v>
      </c>
      <c r="L32" s="3">
        <f>AVERAGE('9E'!$J31:$J61) + Calibration!$C$11</f>
        <v>396.86316434415562</v>
      </c>
      <c r="M32" s="3">
        <f>'9E'!K61</f>
        <v>930.44868994059766</v>
      </c>
      <c r="N32" s="3">
        <f>'9E'!L61</f>
        <v>715.01479095097852</v>
      </c>
      <c r="O32" s="3">
        <f t="shared" si="3"/>
        <v>3.0218918962440156</v>
      </c>
      <c r="Q32" s="3">
        <f>AVERAGE('8E'!$J175:$J205) + Calibration!$C$11</f>
        <v>394.62732657278548</v>
      </c>
      <c r="R32" s="3">
        <f>'8E'!K205</f>
        <v>914.7507715029443</v>
      </c>
      <c r="S32" s="3">
        <f>'8E'!L205</f>
        <v>719.92046342235994</v>
      </c>
      <c r="T32" s="3">
        <f t="shared" si="4"/>
        <v>2.9456511615903698</v>
      </c>
    </row>
    <row r="33" spans="1:20" x14ac:dyDescent="0.25">
      <c r="A33" s="3">
        <f t="shared" si="0"/>
        <v>4.9999999999999991</v>
      </c>
      <c r="B33" s="3">
        <f>AVERAGE('11E'!$J32:$J62) + Calibration!$C$11</f>
        <v>400.45236923003927</v>
      </c>
      <c r="C33" s="2">
        <f>'11E'!K62</f>
        <v>637.89291578154359</v>
      </c>
      <c r="D33" s="2">
        <f>'11E'!L62</f>
        <v>702.11173213950815</v>
      </c>
      <c r="E33" s="3">
        <f t="shared" si="1"/>
        <v>1.3447135071021599</v>
      </c>
      <c r="G33" s="3">
        <f>AVERAGE('10E'!$J32:$J62) + Calibration!$C$11</f>
        <v>402.32611837335554</v>
      </c>
      <c r="H33" s="3">
        <f>'10E'!K62</f>
        <v>992.51218256846778</v>
      </c>
      <c r="I33" s="3">
        <f>'10E'!L62</f>
        <v>708.54264753608788</v>
      </c>
      <c r="J33" s="3">
        <f t="shared" si="2"/>
        <v>3.3424416501436909</v>
      </c>
      <c r="L33" s="3">
        <f>AVERAGE('9E'!$J32:$J62) + Calibration!$C$11</f>
        <v>397.17182896676979</v>
      </c>
      <c r="M33" s="3">
        <f>'9E'!K62</f>
        <v>1042.5593758139594</v>
      </c>
      <c r="N33" s="3">
        <f>'9E'!L62</f>
        <v>716.12782377368933</v>
      </c>
      <c r="O33" s="3">
        <f t="shared" si="3"/>
        <v>3.6550680335158847</v>
      </c>
      <c r="Q33" s="3">
        <f>AVERAGE('8E'!$J176:$J206) + Calibration!$C$11</f>
        <v>394.40374380474236</v>
      </c>
      <c r="R33" s="3">
        <f>'8E'!K206</f>
        <v>914.30579620306571</v>
      </c>
      <c r="S33" s="3">
        <f>'8E'!L206</f>
        <v>718.35393888778594</v>
      </c>
      <c r="T33" s="3">
        <f t="shared" si="4"/>
        <v>2.9443973339174869</v>
      </c>
    </row>
    <row r="34" spans="1:20" x14ac:dyDescent="0.25">
      <c r="A34" s="3">
        <f t="shared" si="0"/>
        <v>5.0833333333333321</v>
      </c>
      <c r="B34" s="3">
        <f>AVERAGE('11E'!$J33:$J63) + Calibration!$C$11</f>
        <v>400.4642405277404</v>
      </c>
      <c r="C34" s="2">
        <f>'11E'!K63</f>
        <v>654.92599882429329</v>
      </c>
      <c r="D34" s="2">
        <f>'11E'!L63</f>
        <v>701.41090941928485</v>
      </c>
      <c r="E34" s="3">
        <f t="shared" si="1"/>
        <v>1.4411109155197144</v>
      </c>
      <c r="G34" s="3">
        <f>AVERAGE('10E'!$J33:$J63) + Calibration!$C$11</f>
        <v>402.66841906494847</v>
      </c>
      <c r="H34" s="3">
        <f>'10E'!K63</f>
        <v>918.23020703293957</v>
      </c>
      <c r="I34" s="3">
        <f>'10E'!L63</f>
        <v>707.88305283417571</v>
      </c>
      <c r="J34" s="3">
        <f t="shared" si="2"/>
        <v>2.9198168134940437</v>
      </c>
      <c r="L34" s="3">
        <f>AVERAGE('9E'!$J33:$J63) + Calibration!$C$11</f>
        <v>397.46070644436912</v>
      </c>
      <c r="M34" s="3">
        <f>'9E'!K63</f>
        <v>1106.7670948623206</v>
      </c>
      <c r="N34" s="3">
        <f>'9E'!L63</f>
        <v>715.88048864293978</v>
      </c>
      <c r="O34" s="3">
        <f t="shared" si="3"/>
        <v>4.0170640399556783</v>
      </c>
      <c r="Q34" s="3">
        <f>AVERAGE('8E'!$J177:$J207) + Calibration!$C$11</f>
        <v>394.07133658672598</v>
      </c>
      <c r="R34" s="3">
        <f>'8E'!K207</f>
        <v>785.36436050887892</v>
      </c>
      <c r="S34" s="3">
        <f>'8E'!L207</f>
        <v>719.21964070213676</v>
      </c>
      <c r="T34" s="3">
        <f t="shared" si="4"/>
        <v>2.2160369075331121</v>
      </c>
    </row>
    <row r="35" spans="1:20" x14ac:dyDescent="0.25">
      <c r="A35" s="3">
        <f t="shared" si="0"/>
        <v>5.1666666666666652</v>
      </c>
      <c r="B35" s="3">
        <f>AVERAGE('11E'!$J34:$J64) + Calibration!$C$11</f>
        <v>400.4642405277404</v>
      </c>
      <c r="C35" s="2">
        <f>'11E'!K64</f>
        <v>653.83358148938794</v>
      </c>
      <c r="D35" s="2">
        <f>'11E'!L64</f>
        <v>701.65824455003451</v>
      </c>
      <c r="E35" s="3">
        <f t="shared" si="1"/>
        <v>1.4349241526985586</v>
      </c>
      <c r="G35" s="3">
        <f>AVERAGE('10E'!$J34:$J64) + Calibration!$C$11</f>
        <v>402.94542524484683</v>
      </c>
      <c r="H35" s="3">
        <f>'10E'!K64</f>
        <v>999.06639932217524</v>
      </c>
      <c r="I35" s="3">
        <f>'10E'!L64</f>
        <v>707.67694984412663</v>
      </c>
      <c r="J35" s="3">
        <f t="shared" si="2"/>
        <v>3.3760532366985543</v>
      </c>
      <c r="L35" s="3">
        <f>AVERAGE('9E'!$J34:$J64) + Calibration!$C$11</f>
        <v>397.8227930938076</v>
      </c>
      <c r="M35" s="3">
        <f>'9E'!K64</f>
        <v>1090.6241040242624</v>
      </c>
      <c r="N35" s="3">
        <f>'9E'!L64</f>
        <v>715.22089806341717</v>
      </c>
      <c r="O35" s="3">
        <f t="shared" si="3"/>
        <v>3.923589690458297</v>
      </c>
      <c r="Q35" s="3">
        <f>AVERAGE('8E'!$J178:$J208) + Calibration!$C$11</f>
        <v>393.91106813191448</v>
      </c>
      <c r="R35" s="3">
        <f>'8E'!K208</f>
        <v>709.78778411316591</v>
      </c>
      <c r="S35" s="3">
        <f>'8E'!L208</f>
        <v>719.46697583288631</v>
      </c>
      <c r="T35" s="3">
        <f t="shared" si="4"/>
        <v>1.7889265027737125</v>
      </c>
    </row>
    <row r="36" spans="1:20" x14ac:dyDescent="0.25">
      <c r="A36" s="3">
        <f t="shared" ref="A36:A68" si="5">1/12+A35</f>
        <v>5.2499999999999982</v>
      </c>
      <c r="B36" s="3">
        <f>AVERAGE('11E'!$J35:$J65) + Calibration!$C$11</f>
        <v>400.4543470541638</v>
      </c>
      <c r="C36" s="2">
        <f>'11E'!K65</f>
        <v>636.15320206240119</v>
      </c>
      <c r="D36" s="2">
        <f>'11E'!L65</f>
        <v>701.41090941928485</v>
      </c>
      <c r="E36" s="3">
        <f t="shared" si="1"/>
        <v>1.3348496646479031</v>
      </c>
      <c r="G36" s="3">
        <f>AVERAGE('10E'!$J35:$J65) + Calibration!$C$11</f>
        <v>403.17890168432808</v>
      </c>
      <c r="H36" s="3">
        <f>'10E'!K65</f>
        <v>876.07243965065948</v>
      </c>
      <c r="I36" s="3">
        <f>'10E'!L65</f>
        <v>708.99608565688641</v>
      </c>
      <c r="J36" s="3">
        <f t="shared" si="2"/>
        <v>2.678170755417784</v>
      </c>
      <c r="L36" s="3">
        <f>AVERAGE('9E'!$J35:$J65) + Calibration!$C$11</f>
        <v>398.15322130053011</v>
      </c>
      <c r="M36" s="3">
        <f>'9E'!K65</f>
        <v>1090.1791327702392</v>
      </c>
      <c r="N36" s="3">
        <f>'9E'!L65</f>
        <v>714.56135283018</v>
      </c>
      <c r="O36" s="3">
        <f t="shared" si="3"/>
        <v>3.9191983169401348</v>
      </c>
      <c r="Q36" s="3">
        <f>AVERAGE('8E'!$J179:$J209) + Calibration!$C$11</f>
        <v>393.90117465833782</v>
      </c>
      <c r="R36" s="3">
        <f>'8E'!K209</f>
        <v>1117.0435348747671</v>
      </c>
      <c r="S36" s="3">
        <f>'8E'!L209</f>
        <v>717.9004512983123</v>
      </c>
      <c r="T36" s="3">
        <f t="shared" si="4"/>
        <v>4.0954222581771065</v>
      </c>
    </row>
    <row r="37" spans="1:20" x14ac:dyDescent="0.25">
      <c r="A37" s="3">
        <f t="shared" si="5"/>
        <v>5.3333333333333313</v>
      </c>
      <c r="B37" s="3">
        <f>AVERAGE('11E'!$J36:$J66) + Calibration!$C$11</f>
        <v>400.47611202330302</v>
      </c>
      <c r="C37" s="2">
        <f>'11E'!K66</f>
        <v>651.24423816408398</v>
      </c>
      <c r="D37" s="2">
        <f>'11E'!L66</f>
        <v>702.11173213950815</v>
      </c>
      <c r="E37" s="3">
        <f t="shared" si="1"/>
        <v>1.4201925124825314</v>
      </c>
      <c r="G37" s="3">
        <f>AVERAGE('10E'!$J36:$J66) + Calibration!$C$11</f>
        <v>403.32927666556299</v>
      </c>
      <c r="H37" s="3">
        <f>'10E'!K66</f>
        <v>1002.1412776464139</v>
      </c>
      <c r="I37" s="3">
        <f>'10E'!L66</f>
        <v>708.33654454603891</v>
      </c>
      <c r="J37" s="3">
        <f t="shared" si="2"/>
        <v>3.391293515908226</v>
      </c>
      <c r="L37" s="3">
        <f>AVERAGE('9E'!$J36:$J66) + Calibration!$C$11</f>
        <v>398.52717924766961</v>
      </c>
      <c r="M37" s="3">
        <f>'9E'!K66</f>
        <v>1067.2391374497297</v>
      </c>
      <c r="N37" s="3">
        <f>'9E'!L66</f>
        <v>713.44827053879419</v>
      </c>
      <c r="O37" s="3">
        <f t="shared" si="3"/>
        <v>3.787162789233177</v>
      </c>
      <c r="Q37" s="3">
        <f>AVERAGE('8E'!$J180:$J210) + Calibration!$C$11</f>
        <v>393.8062005173594</v>
      </c>
      <c r="R37" s="3">
        <f>'8E'!K210</f>
        <v>849.41021702555588</v>
      </c>
      <c r="S37" s="3">
        <f>'8E'!L210</f>
        <v>717.69434830826333</v>
      </c>
      <c r="T37" s="3">
        <f t="shared" si="4"/>
        <v>2.5802538100023833</v>
      </c>
    </row>
    <row r="38" spans="1:20" x14ac:dyDescent="0.25">
      <c r="A38" s="3">
        <f t="shared" si="5"/>
        <v>5.4166666666666643</v>
      </c>
      <c r="B38" s="3">
        <f>AVERAGE('11E'!$J37:$J67) + Calibration!$C$11</f>
        <v>400.50776908098806</v>
      </c>
      <c r="C38" s="2">
        <f>'11E'!K67</f>
        <v>644.89224944006401</v>
      </c>
      <c r="D38" s="2">
        <f>'11E'!L67</f>
        <v>700.75131471737268</v>
      </c>
      <c r="E38" s="3">
        <f t="shared" si="1"/>
        <v>1.3840395688008911</v>
      </c>
      <c r="G38" s="3">
        <f>AVERAGE('10E'!$J37:$J67) + Calibration!$C$11</f>
        <v>403.27585345156939</v>
      </c>
      <c r="H38" s="3">
        <f>'10E'!K67</f>
        <v>970.86678810814317</v>
      </c>
      <c r="I38" s="3">
        <f>'10E'!L67</f>
        <v>709.20224223800005</v>
      </c>
      <c r="J38" s="3">
        <f t="shared" si="2"/>
        <v>3.2144770866919936</v>
      </c>
      <c r="L38" s="3">
        <f>AVERAGE('9E'!$J37:$J67) + Calibration!$C$11</f>
        <v>398.85760864156151</v>
      </c>
      <c r="M38" s="3">
        <f>'9E'!K67</f>
        <v>1396.4907784258796</v>
      </c>
      <c r="N38" s="3">
        <f>'9E'!L67</f>
        <v>713.44827053879419</v>
      </c>
      <c r="O38" s="3">
        <f t="shared" si="3"/>
        <v>5.6499650882125874</v>
      </c>
      <c r="Q38" s="3">
        <f>AVERAGE('8E'!$J181:$J211) + Calibration!$C$11</f>
        <v>393.92491705587844</v>
      </c>
      <c r="R38" s="3">
        <f>'8E'!K211</f>
        <v>697.12427735536608</v>
      </c>
      <c r="S38" s="3">
        <f>'8E'!L211</f>
        <v>717.69434830826333</v>
      </c>
      <c r="T38" s="3">
        <f t="shared" si="4"/>
        <v>1.71712995552348</v>
      </c>
    </row>
    <row r="39" spans="1:20" x14ac:dyDescent="0.25">
      <c r="A39" s="3">
        <f t="shared" si="5"/>
        <v>5.4999999999999973</v>
      </c>
      <c r="B39" s="3">
        <f>AVERAGE('11E'!$J38:$J68) + Calibration!$C$11</f>
        <v>400.84017610114284</v>
      </c>
      <c r="C39" s="2">
        <f>'11E'!K68</f>
        <v>647.72433598970372</v>
      </c>
      <c r="D39" s="2">
        <f>'11E'!L68</f>
        <v>701.20480642923587</v>
      </c>
      <c r="E39" s="3">
        <f t="shared" si="1"/>
        <v>1.3981961771626226</v>
      </c>
      <c r="G39" s="3">
        <f>AVERAGE('10E'!$J38:$J68) + Calibration!$C$11</f>
        <v>403.23430153527693</v>
      </c>
      <c r="H39" s="3">
        <f>'10E'!K68</f>
        <v>955.57351993091754</v>
      </c>
      <c r="I39" s="3">
        <f>'10E'!L68</f>
        <v>708.54264753608788</v>
      </c>
      <c r="J39" s="3">
        <f t="shared" si="2"/>
        <v>3.1281009847143229</v>
      </c>
      <c r="L39" s="3">
        <f>AVERAGE('9E'!$J38:$J68) + Calibration!$C$11</f>
        <v>399.18803803545347</v>
      </c>
      <c r="M39" s="3">
        <f>'9E'!K68</f>
        <v>1260.1859185118008</v>
      </c>
      <c r="N39" s="3">
        <f>'9E'!L68</f>
        <v>712.99482829560611</v>
      </c>
      <c r="O39" s="3">
        <f t="shared" si="3"/>
        <v>4.876148982464259</v>
      </c>
      <c r="Q39" s="3">
        <f>AVERAGE('8E'!$J182:$J212) + Calibration!$C$11</f>
        <v>394.00010523901136</v>
      </c>
      <c r="R39" s="3">
        <f>'8E'!K212</f>
        <v>843.70562987801009</v>
      </c>
      <c r="S39" s="3">
        <f>'8E'!L212</f>
        <v>718.56004600022459</v>
      </c>
      <c r="T39" s="3">
        <f t="shared" si="4"/>
        <v>2.5468484721052098</v>
      </c>
    </row>
    <row r="40" spans="1:20" x14ac:dyDescent="0.25">
      <c r="A40" s="3">
        <f t="shared" si="5"/>
        <v>5.5833333333333304</v>
      </c>
      <c r="B40" s="3">
        <f>AVERAGE('11E'!$J39:$J69) + Calibration!$C$11</f>
        <v>401.39616628506383</v>
      </c>
      <c r="C40" s="2">
        <f>'11E'!K69</f>
        <v>645.98461822470608</v>
      </c>
      <c r="D40" s="2">
        <f>'11E'!L69</f>
        <v>701.41090941928485</v>
      </c>
      <c r="E40" s="3">
        <f t="shared" si="1"/>
        <v>1.3851947351927987</v>
      </c>
      <c r="G40" s="3">
        <f>AVERAGE('10E'!$J39:$J69) + Calibration!$C$11</f>
        <v>403.10569132531964</v>
      </c>
      <c r="H40" s="3">
        <f>'10E'!K69</f>
        <v>919.76769272239449</v>
      </c>
      <c r="I40" s="3">
        <f>'10E'!L69</f>
        <v>709.90301548954812</v>
      </c>
      <c r="J40" s="3">
        <f t="shared" si="2"/>
        <v>2.9260477284757993</v>
      </c>
      <c r="L40" s="3">
        <f>AVERAGE('9E'!$J39:$J69) + Calibration!$C$11</f>
        <v>399.47493768892838</v>
      </c>
      <c r="M40" s="3">
        <f>'9E'!K69</f>
        <v>1271.1097075046027</v>
      </c>
      <c r="N40" s="3">
        <f>'9E'!L69</f>
        <v>713.65442299751817</v>
      </c>
      <c r="O40" s="3">
        <f t="shared" si="3"/>
        <v>4.9363896152284754</v>
      </c>
      <c r="Q40" s="3">
        <f>AVERAGE('8E'!$J183:$J213) + Calibration!$C$11</f>
        <v>394.18213727793125</v>
      </c>
      <c r="R40" s="3">
        <f>'8E'!K213</f>
        <v>873.19983790637184</v>
      </c>
      <c r="S40" s="3">
        <f>'8E'!L213</f>
        <v>717.69434830826333</v>
      </c>
      <c r="T40" s="3">
        <f t="shared" si="4"/>
        <v>2.7128541503603687</v>
      </c>
    </row>
    <row r="41" spans="1:20" x14ac:dyDescent="0.25">
      <c r="A41" s="3">
        <f t="shared" si="5"/>
        <v>5.6666666666666634</v>
      </c>
      <c r="B41" s="3">
        <f>AVERAGE('11E'!$J40:$J70) + Calibration!$C$11</f>
        <v>402.15595585138271</v>
      </c>
      <c r="C41" s="2">
        <f>'11E'!K70</f>
        <v>651.64883987424867</v>
      </c>
      <c r="D41" s="2">
        <f>'11E'!L70</f>
        <v>700.09172001546051</v>
      </c>
      <c r="E41" s="3">
        <f t="shared" si="1"/>
        <v>1.4129703453940055</v>
      </c>
      <c r="G41" s="3">
        <f>AVERAGE('10E'!$J40:$J70) + Calibration!$C$11</f>
        <v>402.9988458866402</v>
      </c>
      <c r="H41" s="3">
        <f>'10E'!K70</f>
        <v>849.85528942596079</v>
      </c>
      <c r="I41" s="3">
        <f>'10E'!L70</f>
        <v>708.78998266683743</v>
      </c>
      <c r="J41" s="3">
        <f t="shared" si="2"/>
        <v>2.5307130736098413</v>
      </c>
      <c r="L41" s="3">
        <f>AVERAGE('9E'!$J40:$J70) + Calibration!$C$11</f>
        <v>399.75392149508957</v>
      </c>
      <c r="M41" s="3">
        <f>'9E'!K70</f>
        <v>1125.7825862982852</v>
      </c>
      <c r="N41" s="3">
        <f>'9E'!L70</f>
        <v>712.78872530555702</v>
      </c>
      <c r="O41" s="3">
        <f t="shared" si="3"/>
        <v>4.1117684670273018</v>
      </c>
      <c r="Q41" s="3">
        <f>AVERAGE('8E'!$J184:$J214) + Calibration!$C$11</f>
        <v>394.49277952680825</v>
      </c>
      <c r="R41" s="3">
        <f>'8E'!K214</f>
        <v>883.71907373927229</v>
      </c>
      <c r="S41" s="3">
        <f>'8E'!L214</f>
        <v>717.24090606507525</v>
      </c>
      <c r="T41" s="3">
        <f t="shared" si="4"/>
        <v>2.7706691860833219</v>
      </c>
    </row>
    <row r="42" spans="1:20" x14ac:dyDescent="0.25">
      <c r="A42" s="3">
        <f t="shared" si="5"/>
        <v>5.7499999999999964</v>
      </c>
      <c r="B42" s="3">
        <f>AVERAGE('11E'!$J41:$J71) + Calibration!$C$11</f>
        <v>403.09579844532772</v>
      </c>
      <c r="C42" s="2">
        <f>'11E'!K71</f>
        <v>649.2617771747507</v>
      </c>
      <c r="D42" s="2">
        <f>'11E'!L71</f>
        <v>699.88561702541153</v>
      </c>
      <c r="E42" s="3">
        <f t="shared" si="1"/>
        <v>1.3941288520184332</v>
      </c>
      <c r="G42" s="3">
        <f>AVERAGE('10E'!$J41:$J71) + Calibration!$C$11</f>
        <v>403.03050432935606</v>
      </c>
      <c r="H42" s="3">
        <f>'10E'!K71</f>
        <v>794.54848028694664</v>
      </c>
      <c r="I42" s="3">
        <f>'10E'!L71</f>
        <v>708.99608565688641</v>
      </c>
      <c r="J42" s="3">
        <f t="shared" si="2"/>
        <v>2.2173108939894965</v>
      </c>
      <c r="L42" s="3">
        <f>AVERAGE('9E'!$J41:$J71) + Calibration!$C$11</f>
        <v>400.12787944222907</v>
      </c>
      <c r="M42" s="3">
        <f>'9E'!K71</f>
        <v>1128.8574646225238</v>
      </c>
      <c r="N42" s="3">
        <f>'9E'!L71</f>
        <v>712.54134070613236</v>
      </c>
      <c r="O42" s="3">
        <f t="shared" si="3"/>
        <v>4.1270647766317143</v>
      </c>
      <c r="Q42" s="3">
        <f>AVERAGE('8E'!$J185:$J215) + Calibration!$C$11</f>
        <v>394.70647000844411</v>
      </c>
      <c r="R42" s="3">
        <f>'8E'!K215</f>
        <v>1107.0098866369196</v>
      </c>
      <c r="S42" s="3">
        <f>'8E'!L215</f>
        <v>718.1066037570364</v>
      </c>
      <c r="T42" s="3">
        <f t="shared" si="4"/>
        <v>4.0340373175798687</v>
      </c>
    </row>
    <row r="43" spans="1:20" x14ac:dyDescent="0.25">
      <c r="A43" s="3">
        <f t="shared" si="5"/>
        <v>5.8333333333333295</v>
      </c>
      <c r="B43" s="3">
        <f>AVERAGE('11E'!$J42:$J72) + Calibration!$C$11</f>
        <v>403.89713735573883</v>
      </c>
      <c r="C43" s="2">
        <f>'11E'!K72</f>
        <v>651.4465632942979</v>
      </c>
      <c r="D43" s="2">
        <f>'11E'!L72</f>
        <v>700.29787659657416</v>
      </c>
      <c r="E43" s="3">
        <f t="shared" si="1"/>
        <v>1.4019638245010482</v>
      </c>
      <c r="G43" s="3">
        <f>AVERAGE('10E'!$J42:$J72) + Calibration!$C$11</f>
        <v>403.04039780293272</v>
      </c>
      <c r="H43" s="3">
        <f>'10E'!K72</f>
        <v>790.86667107647395</v>
      </c>
      <c r="I43" s="3">
        <f>'10E'!L72</f>
        <v>709.44957736874971</v>
      </c>
      <c r="J43" s="3">
        <f t="shared" si="2"/>
        <v>2.1964034182632748</v>
      </c>
      <c r="L43" s="3">
        <f>AVERAGE('9E'!$J42:$J72) + Calibration!$C$11</f>
        <v>400.28814670987128</v>
      </c>
      <c r="M43" s="3">
        <f>'9E'!K72</f>
        <v>1264.1104223963457</v>
      </c>
      <c r="N43" s="3">
        <f>'9E'!L72</f>
        <v>713.65442299751817</v>
      </c>
      <c r="O43" s="3">
        <f t="shared" si="3"/>
        <v>4.8921445756500619</v>
      </c>
      <c r="Q43" s="3">
        <f>AVERAGE('8E'!$J186:$J216) + Calibration!$C$11</f>
        <v>394.64315431018167</v>
      </c>
      <c r="R43" s="3">
        <f>'8E'!K216</f>
        <v>1071.4063360083471</v>
      </c>
      <c r="S43" s="3">
        <f>'8E'!L216</f>
        <v>717.9004512983123</v>
      </c>
      <c r="T43" s="3">
        <f t="shared" si="4"/>
        <v>3.8327598413843469</v>
      </c>
    </row>
    <row r="44" spans="1:20" x14ac:dyDescent="0.25">
      <c r="A44" s="3">
        <f t="shared" si="5"/>
        <v>5.9166666666666625</v>
      </c>
      <c r="B44" s="3">
        <f>AVERAGE('11E'!$J43:$J73) + Calibration!$C$11</f>
        <v>404.39970650214332</v>
      </c>
      <c r="C44" s="2">
        <f>'11E'!K73</f>
        <v>657.11073639357733</v>
      </c>
      <c r="D44" s="2">
        <f>'11E'!L73</f>
        <v>700.54521172732382</v>
      </c>
      <c r="E44" s="3">
        <f t="shared" si="1"/>
        <v>1.4311958939792797</v>
      </c>
      <c r="G44" s="3">
        <f>AVERAGE('10E'!$J43:$J73) + Calibration!$C$11</f>
        <v>403.11558460103475</v>
      </c>
      <c r="H44" s="3">
        <f>'10E'!K73</f>
        <v>828.41226460025803</v>
      </c>
      <c r="I44" s="3">
        <f>'10E'!L73</f>
        <v>708.99608565688641</v>
      </c>
      <c r="J44" s="3">
        <f t="shared" si="2"/>
        <v>2.4086121701905983</v>
      </c>
      <c r="L44" s="3">
        <f>AVERAGE('9E'!$J43:$J73) + Calibration!$C$11</f>
        <v>400.30001800757236</v>
      </c>
      <c r="M44" s="3">
        <f>'9E'!K73</f>
        <v>1210.1387252663092</v>
      </c>
      <c r="N44" s="3">
        <f>'9E'!L73</f>
        <v>712.33523771608338</v>
      </c>
      <c r="O44" s="3">
        <f t="shared" si="3"/>
        <v>4.5864156903326325</v>
      </c>
      <c r="Q44" s="3">
        <f>AVERAGE('8E'!$J187:$J217) + Calibration!$C$11</f>
        <v>394.77176432227725</v>
      </c>
      <c r="R44" s="3">
        <f>'8E'!K217</f>
        <v>756.76014353882681</v>
      </c>
      <c r="S44" s="3">
        <f>'8E'!L217</f>
        <v>717.9004512983123</v>
      </c>
      <c r="T44" s="3">
        <f t="shared" si="4"/>
        <v>2.0500738817197983</v>
      </c>
    </row>
    <row r="45" spans="1:20" x14ac:dyDescent="0.25">
      <c r="A45" s="3">
        <f t="shared" si="5"/>
        <v>5.9999999999999956</v>
      </c>
      <c r="B45" s="3">
        <f>AVERAGE('11E'!$J44:$J74) + Calibration!$C$11</f>
        <v>404.90227465923999</v>
      </c>
      <c r="C45" s="2">
        <f>'11E'!K74</f>
        <v>648.61442819439503</v>
      </c>
      <c r="D45" s="2">
        <f>'11E'!L74</f>
        <v>701.41090941928485</v>
      </c>
      <c r="E45" s="3">
        <f t="shared" si="1"/>
        <v>1.380231933692043</v>
      </c>
      <c r="G45" s="3">
        <f>AVERAGE('10E'!$J44:$J74) + Calibration!$C$11</f>
        <v>402.84847090540529</v>
      </c>
      <c r="H45" s="3">
        <f>'10E'!K74</f>
        <v>901.64224494085795</v>
      </c>
      <c r="I45" s="3">
        <f>'10E'!L74</f>
        <v>709.90301548954812</v>
      </c>
      <c r="J45" s="3">
        <f t="shared" si="2"/>
        <v>2.8248533578002175</v>
      </c>
      <c r="L45" s="3">
        <f>AVERAGE('9E'!$J44:$J74) + Calibration!$C$11</f>
        <v>400.46028527521452</v>
      </c>
      <c r="M45" s="3">
        <f>'9E'!K74</f>
        <v>1253.1866334035435</v>
      </c>
      <c r="N45" s="3">
        <f>'9E'!L74</f>
        <v>713.44827053879419</v>
      </c>
      <c r="O45" s="3">
        <f t="shared" si="3"/>
        <v>4.8293042399198338</v>
      </c>
      <c r="Q45" s="3">
        <f>AVERAGE('8E'!$J188:$J218) + Calibration!$C$11</f>
        <v>394.75989302457617</v>
      </c>
      <c r="R45" s="3">
        <f>'8E'!K218</f>
        <v>849.85528942596079</v>
      </c>
      <c r="S45" s="3">
        <f>'8E'!L218</f>
        <v>718.35393888778594</v>
      </c>
      <c r="T45" s="3">
        <f t="shared" si="4"/>
        <v>2.5773733064929907</v>
      </c>
    </row>
    <row r="46" spans="1:20" x14ac:dyDescent="0.25">
      <c r="A46" s="3">
        <f t="shared" si="5"/>
        <v>6.0833333333333286</v>
      </c>
      <c r="B46" s="3">
        <f>AVERAGE('11E'!$J45:$J75) + Calibration!$C$11</f>
        <v>405.36131426308907</v>
      </c>
      <c r="C46" s="2">
        <f>'11E'!K75</f>
        <v>656.46338741322177</v>
      </c>
      <c r="D46" s="2">
        <f>'11E'!L75</f>
        <v>700.54521172732382</v>
      </c>
      <c r="E46" s="3">
        <f t="shared" si="1"/>
        <v>1.4220837777304163</v>
      </c>
      <c r="G46" s="3">
        <f>AVERAGE('10E'!$J45:$J75) + Calibration!$C$11</f>
        <v>402.61301664179956</v>
      </c>
      <c r="H46" s="3">
        <f>'10E'!K75</f>
        <v>762.42436518836939</v>
      </c>
      <c r="I46" s="3">
        <f>'10E'!L75</f>
        <v>708.54264753608788</v>
      </c>
      <c r="J46" s="3">
        <f t="shared" si="2"/>
        <v>2.0377445530107172</v>
      </c>
      <c r="L46" s="3">
        <f>AVERAGE('9E'!$J45:$J75) + Calibration!$C$11</f>
        <v>400.57702280243967</v>
      </c>
      <c r="M46" s="3">
        <f>'9E'!K75</f>
        <v>1293.6047275252338</v>
      </c>
      <c r="N46" s="3">
        <f>'9E'!L75</f>
        <v>712.78872530555702</v>
      </c>
      <c r="O46" s="3">
        <f t="shared" si="3"/>
        <v>5.0575457064857083</v>
      </c>
      <c r="Q46" s="3">
        <f>AVERAGE('8E'!$J189:$J219) + Calibration!$C$11</f>
        <v>394.65304778375827</v>
      </c>
      <c r="R46" s="3">
        <f>'8E'!K219</f>
        <v>1144.3531024343711</v>
      </c>
      <c r="S46" s="3">
        <f>'8E'!L219</f>
        <v>718.35393888778594</v>
      </c>
      <c r="T46" s="3">
        <f t="shared" si="4"/>
        <v>4.2458282900946243</v>
      </c>
    </row>
    <row r="47" spans="1:20" x14ac:dyDescent="0.25">
      <c r="A47" s="3">
        <f t="shared" si="5"/>
        <v>6.1666666666666616</v>
      </c>
      <c r="B47" s="3">
        <f>AVERAGE('11E'!$J46:$J76) + Calibration!$C$11</f>
        <v>405.59676971386409</v>
      </c>
      <c r="C47" s="2">
        <f>'11E'!K76</f>
        <v>658.64817353276896</v>
      </c>
      <c r="D47" s="2">
        <f>'11E'!L76</f>
        <v>698.77258420270073</v>
      </c>
      <c r="E47" s="3">
        <f t="shared" si="1"/>
        <v>1.4331235572380743</v>
      </c>
      <c r="G47" s="3">
        <f>AVERAGE('10E'!$J46:$J76) + Calibration!$C$11</f>
        <v>402.41119745786477</v>
      </c>
      <c r="H47" s="3">
        <f>'10E'!K76</f>
        <v>863.61116496840259</v>
      </c>
      <c r="I47" s="3">
        <f>'10E'!L76</f>
        <v>708.54264753608788</v>
      </c>
      <c r="J47" s="3">
        <f t="shared" si="2"/>
        <v>2.6119457472355969</v>
      </c>
      <c r="L47" s="3">
        <f>AVERAGE('9E'!$J46:$J76) + Calibration!$C$11</f>
        <v>400.53349306202267</v>
      </c>
      <c r="M47" s="3">
        <f>'9E'!K76</f>
        <v>1200.7523289082908</v>
      </c>
      <c r="N47" s="3">
        <f>'9E'!L76</f>
        <v>713.24216342635555</v>
      </c>
      <c r="O47" s="3">
        <f t="shared" si="3"/>
        <v>4.5319348056951538</v>
      </c>
      <c r="Q47" s="3">
        <f>AVERAGE('8E'!$J190:$J220) + Calibration!$C$11</f>
        <v>394.51256647396161</v>
      </c>
      <c r="R47" s="3">
        <f>'8E'!K220</f>
        <v>1091.4737295845687</v>
      </c>
      <c r="S47" s="3">
        <f>'8E'!L220</f>
        <v>717.69434830826333</v>
      </c>
      <c r="T47" s="3">
        <f t="shared" si="4"/>
        <v>3.947148469678786</v>
      </c>
    </row>
    <row r="48" spans="1:20" x14ac:dyDescent="0.25">
      <c r="A48" s="3">
        <f t="shared" si="5"/>
        <v>6.2499999999999947</v>
      </c>
      <c r="B48" s="3">
        <f>AVERAGE('11E'!$J47:$J77) + Calibration!$C$11</f>
        <v>405.70361495468205</v>
      </c>
      <c r="C48" s="2">
        <f>'11E'!K77</f>
        <v>654.52139306827326</v>
      </c>
      <c r="D48" s="2">
        <f>'11E'!L77</f>
        <v>700.09172001546051</v>
      </c>
      <c r="E48" s="3">
        <f t="shared" si="1"/>
        <v>1.4091469712984219</v>
      </c>
      <c r="G48" s="3">
        <f>AVERAGE('10E'!$J47:$J77) + Calibration!$C$11</f>
        <v>402.25092900305333</v>
      </c>
      <c r="H48" s="3">
        <f>'10E'!K77</f>
        <v>832.57946315887546</v>
      </c>
      <c r="I48" s="3">
        <f>'10E'!L77</f>
        <v>709.20224223800005</v>
      </c>
      <c r="J48" s="3">
        <f t="shared" si="2"/>
        <v>2.4371094186530837</v>
      </c>
      <c r="L48" s="3">
        <f>AVERAGE('9E'!$J47:$J77) + Calibration!$C$11</f>
        <v>400.52360077561542</v>
      </c>
      <c r="M48" s="3">
        <f>'9E'!K77</f>
        <v>1263.0180050614404</v>
      </c>
      <c r="N48" s="3">
        <f>'9E'!L77</f>
        <v>713.65442299751817</v>
      </c>
      <c r="O48" s="3">
        <f t="shared" si="3"/>
        <v>4.8846243494962662</v>
      </c>
      <c r="Q48" s="3">
        <f>AVERAGE('8E'!$J191:$J221) + Calibration!$C$11</f>
        <v>394.33053324787238</v>
      </c>
      <c r="R48" s="3">
        <f>'8E'!K221</f>
        <v>738.83702088750442</v>
      </c>
      <c r="S48" s="3">
        <f>'8E'!L221</f>
        <v>717.9004512983123</v>
      </c>
      <c r="T48" s="3">
        <f t="shared" si="4"/>
        <v>1.951067473275244</v>
      </c>
    </row>
    <row r="49" spans="1:20" x14ac:dyDescent="0.25">
      <c r="A49" s="3">
        <f t="shared" si="5"/>
        <v>6.3333333333333277</v>
      </c>
      <c r="B49" s="3">
        <f>AVERAGE('11E'!$J48:$J78) + Calibration!$C$11</f>
        <v>405.87575371788699</v>
      </c>
      <c r="C49" s="2">
        <f>'11E'!K78</f>
        <v>666.53759939598058</v>
      </c>
      <c r="D49" s="2">
        <f>'11E'!L78</f>
        <v>698.9786871927497</v>
      </c>
      <c r="E49" s="3">
        <f t="shared" si="1"/>
        <v>1.4762243001890971</v>
      </c>
      <c r="G49" s="3">
        <f>AVERAGE('10E'!$J48:$J78) + Calibration!$C$11</f>
        <v>402.34788057243298</v>
      </c>
      <c r="H49" s="3">
        <f>'10E'!K78</f>
        <v>876.27471623061024</v>
      </c>
      <c r="I49" s="3">
        <f>'10E'!L78</f>
        <v>709.90301548954812</v>
      </c>
      <c r="J49" s="3">
        <f t="shared" si="2"/>
        <v>2.6840227018661182</v>
      </c>
      <c r="L49" s="3">
        <f>AVERAGE('9E'!$J48:$J78) + Calibration!$C$11</f>
        <v>400.52360077561542</v>
      </c>
      <c r="M49" s="3">
        <f>'9E'!K78</f>
        <v>1121.6558017879343</v>
      </c>
      <c r="N49" s="3">
        <f>'9E'!L78</f>
        <v>714.35519624906635</v>
      </c>
      <c r="O49" s="3">
        <f t="shared" si="3"/>
        <v>4.0840379842085195</v>
      </c>
      <c r="Q49" s="3">
        <f>AVERAGE('8E'!$J192:$J222) + Calibration!$C$11</f>
        <v>394.08518551068994</v>
      </c>
      <c r="R49" s="3">
        <f>'8E'!K222</f>
        <v>719.61920432132592</v>
      </c>
      <c r="S49" s="3">
        <f>'8E'!L222</f>
        <v>717.44701317751378</v>
      </c>
      <c r="T49" s="3">
        <f t="shared" si="4"/>
        <v>1.8436193753494263</v>
      </c>
    </row>
    <row r="50" spans="1:20" x14ac:dyDescent="0.25">
      <c r="A50" s="3">
        <f t="shared" si="5"/>
        <v>6.4166666666666607</v>
      </c>
      <c r="B50" s="3">
        <f>AVERAGE('11E'!$J49:$J79) + Calibration!$C$11</f>
        <v>406.10923015736813</v>
      </c>
      <c r="C50" s="2">
        <f>'11E'!K79</f>
        <v>677.66366496873343</v>
      </c>
      <c r="D50" s="2">
        <f>'11E'!L79</f>
        <v>698.77258420270073</v>
      </c>
      <c r="E50" s="3">
        <f t="shared" si="1"/>
        <v>1.5379130553219422</v>
      </c>
      <c r="G50" s="3">
        <f>AVERAGE('10E'!$J49:$J79) + Calibration!$C$11</f>
        <v>402.46461928682754</v>
      </c>
      <c r="H50" s="3">
        <f>'10E'!K79</f>
        <v>881.08926376958334</v>
      </c>
      <c r="I50" s="3">
        <f>'10E'!L79</f>
        <v>709.65568035879869</v>
      </c>
      <c r="J50" s="3">
        <f t="shared" si="2"/>
        <v>2.7106281282431346</v>
      </c>
      <c r="L50" s="3">
        <f>AVERAGE('9E'!$J49:$J79) + Calibration!$C$11</f>
        <v>400.52360077561548</v>
      </c>
      <c r="M50" s="3">
        <f>'9E'!K79</f>
        <v>1059.7946828405413</v>
      </c>
      <c r="N50" s="3">
        <f>'9E'!L79</f>
        <v>714.35519624906635</v>
      </c>
      <c r="O50" s="3">
        <f t="shared" si="3"/>
        <v>3.7336956209467824</v>
      </c>
      <c r="Q50" s="3">
        <f>AVERAGE('8E'!$J193:$J223) + Calibration!$C$11</f>
        <v>393.92491824304778</v>
      </c>
      <c r="R50" s="3">
        <f>'8E'!K223</f>
        <v>719.82148090127669</v>
      </c>
      <c r="S50" s="3">
        <f>'8E'!L223</f>
        <v>718.1066037570364</v>
      </c>
      <c r="T50" s="3">
        <f t="shared" si="4"/>
        <v>1.8456725950537083</v>
      </c>
    </row>
    <row r="51" spans="1:20" x14ac:dyDescent="0.25">
      <c r="A51" s="3">
        <f t="shared" si="5"/>
        <v>6.4999999999999938</v>
      </c>
      <c r="B51" s="3">
        <f>AVERAGE('11E'!$J50:$J80) + Calibration!$C$11</f>
        <v>406.35655690584434</v>
      </c>
      <c r="C51" s="2">
        <f>'11E'!K80</f>
        <v>712.61987066280551</v>
      </c>
      <c r="D51" s="2">
        <f>'11E'!L80</f>
        <v>700.09172001546051</v>
      </c>
      <c r="E51" s="3">
        <f t="shared" si="1"/>
        <v>1.7344822555380999</v>
      </c>
      <c r="G51" s="3">
        <f>AVERAGE('10E'!$J50:$J80) + Calibration!$C$11</f>
        <v>402.69018126402597</v>
      </c>
      <c r="H51" s="3">
        <f>'10E'!K80</f>
        <v>880.1992201151553</v>
      </c>
      <c r="I51" s="3">
        <f>'10E'!L80</f>
        <v>708.54264753608788</v>
      </c>
      <c r="J51" s="3">
        <f t="shared" si="2"/>
        <v>2.7043100415337022</v>
      </c>
      <c r="L51" s="3">
        <f>AVERAGE('9E'!$J50:$J80) + Calibration!$C$11</f>
        <v>400.69573934095877</v>
      </c>
      <c r="M51" s="3">
        <f>'9E'!K80</f>
        <v>1334.2251063185854</v>
      </c>
      <c r="N51" s="3">
        <f>'9E'!L80</f>
        <v>714.76745582022897</v>
      </c>
      <c r="O51" s="3">
        <f t="shared" si="3"/>
        <v>5.2869215779834988</v>
      </c>
      <c r="Q51" s="3">
        <f>AVERAGE('8E'!$J194:$J224) + Calibration!$C$11</f>
        <v>393.93481052945504</v>
      </c>
      <c r="R51" s="3">
        <f>'8E'!K224</f>
        <v>719.17418047118429</v>
      </c>
      <c r="S51" s="3">
        <f>'8E'!L224</f>
        <v>717.69434830826333</v>
      </c>
      <c r="T51" s="3">
        <f t="shared" si="4"/>
        <v>1.8419506699845434</v>
      </c>
    </row>
    <row r="52" spans="1:20" x14ac:dyDescent="0.25">
      <c r="A52" s="3">
        <f t="shared" si="5"/>
        <v>6.5833333333333268</v>
      </c>
      <c r="B52" s="3">
        <f>AVERAGE('11E'!$J51:$J81) + Calibration!$C$11</f>
        <v>406.4436161888168</v>
      </c>
      <c r="C52" s="2">
        <f>'11E'!K81</f>
        <v>663.46272107174207</v>
      </c>
      <c r="D52" s="2">
        <f>'11E'!L81</f>
        <v>699.88561702541153</v>
      </c>
      <c r="E52" s="3">
        <f t="shared" si="1"/>
        <v>1.4555941137223036</v>
      </c>
      <c r="G52" s="3">
        <f>AVERAGE('10E'!$J51:$J81) + Calibration!$C$11</f>
        <v>402.85044971883758</v>
      </c>
      <c r="H52" s="3">
        <f>'10E'!K81</f>
        <v>881.53433616998825</v>
      </c>
      <c r="I52" s="3">
        <f>'10E'!L81</f>
        <v>708.78998266683743</v>
      </c>
      <c r="J52" s="3">
        <f t="shared" si="2"/>
        <v>2.7109636373895079</v>
      </c>
      <c r="L52" s="3">
        <f>AVERAGE('9E'!$J51:$J81) + Calibration!$C$11</f>
        <v>400.99451029213475</v>
      </c>
      <c r="M52" s="3">
        <f>'9E'!K81</f>
        <v>1338.8373732317523</v>
      </c>
      <c r="N52" s="3">
        <f>'9E'!L81</f>
        <v>714.76745582022897</v>
      </c>
      <c r="O52" s="3">
        <f t="shared" si="3"/>
        <v>5.3113504986845452</v>
      </c>
      <c r="Q52" s="3">
        <f>AVERAGE('8E'!$J195:$J225) + Calibration!$C$11</f>
        <v>393.96646897217101</v>
      </c>
      <c r="R52" s="3">
        <f>'8E'!K225</f>
        <v>719.41692369551993</v>
      </c>
      <c r="S52" s="3">
        <f>'8E'!L225</f>
        <v>717.44701317751378</v>
      </c>
      <c r="T52" s="3">
        <f t="shared" si="4"/>
        <v>1.8431461210610767</v>
      </c>
    </row>
    <row r="53" spans="1:20" x14ac:dyDescent="0.25">
      <c r="A53" s="3">
        <f t="shared" si="5"/>
        <v>6.6666666666666599</v>
      </c>
      <c r="B53" s="3">
        <f>AVERAGE('11E'!$J52:$J82) + Calibration!$C$11</f>
        <v>406.34864224570009</v>
      </c>
      <c r="C53" s="2">
        <f>'11E'!K82</f>
        <v>649.70684552930027</v>
      </c>
      <c r="D53" s="2">
        <f>'11E'!L82</f>
        <v>701.41090941928485</v>
      </c>
      <c r="E53" s="3">
        <f t="shared" si="1"/>
        <v>1.3782273826959275</v>
      </c>
      <c r="G53" s="3">
        <f>AVERAGE('10E'!$J52:$J82) + Calibration!$C$11</f>
        <v>403.10569112745816</v>
      </c>
      <c r="H53" s="3">
        <f>'10E'!K82</f>
        <v>881.29154439538934</v>
      </c>
      <c r="I53" s="3">
        <f>'10E'!L82</f>
        <v>708.08915994661413</v>
      </c>
      <c r="J53" s="3">
        <f t="shared" si="2"/>
        <v>2.708143091538401</v>
      </c>
      <c r="L53" s="3">
        <f>AVERAGE('9E'!$J52:$J82) + Calibration!$C$11</f>
        <v>401.047932318959</v>
      </c>
      <c r="M53" s="3">
        <f>'9E'!K82</f>
        <v>1171.0153250594749</v>
      </c>
      <c r="N53" s="3">
        <f>'9E'!L82</f>
        <v>713.90175812826783</v>
      </c>
      <c r="O53" s="3">
        <f t="shared" si="3"/>
        <v>4.3606097108684629</v>
      </c>
      <c r="Q53" s="3">
        <f>AVERAGE('8E'!$J196:$J226) + Calibration!$C$11</f>
        <v>393.94470420089328</v>
      </c>
      <c r="R53" s="3">
        <f>'8E'!K226</f>
        <v>720.26654925582636</v>
      </c>
      <c r="S53" s="3">
        <f>'8E'!L226</f>
        <v>716.78741847560161</v>
      </c>
      <c r="T53" s="3">
        <f t="shared" si="4"/>
        <v>1.8480811263323238</v>
      </c>
    </row>
    <row r="54" spans="1:20" x14ac:dyDescent="0.25">
      <c r="A54" s="3">
        <f t="shared" si="5"/>
        <v>6.7499999999999929</v>
      </c>
      <c r="B54" s="3">
        <f>AVERAGE('11E'!$J53:$J83) + Calibration!$C$11</f>
        <v>406.18837359302699</v>
      </c>
      <c r="C54" s="2">
        <f>'11E'!K83</f>
        <v>647.96712776430263</v>
      </c>
      <c r="D54" s="2">
        <f>'11E'!L83</f>
        <v>700.99864984812223</v>
      </c>
      <c r="E54" s="3">
        <f t="shared" si="1"/>
        <v>1.3692823790477717</v>
      </c>
      <c r="G54" s="3">
        <f>AVERAGE('10E'!$J53:$J83) + Calibration!$C$11</f>
        <v>403.21253656613749</v>
      </c>
      <c r="H54" s="3">
        <f>'10E'!K83</f>
        <v>887.40078584921855</v>
      </c>
      <c r="I54" s="3">
        <f>'10E'!L83</f>
        <v>707.67694984412663</v>
      </c>
      <c r="J54" s="3">
        <f t="shared" si="2"/>
        <v>2.7421368769881722</v>
      </c>
      <c r="L54" s="3">
        <f>AVERAGE('9E'!$J53:$J83) + Calibration!$C$11</f>
        <v>401.18643600249277</v>
      </c>
      <c r="M54" s="3">
        <f>'9E'!K83</f>
        <v>1103.0853827523745</v>
      </c>
      <c r="N54" s="3">
        <f>'9E'!L83</f>
        <v>714.35519624906635</v>
      </c>
      <c r="O54" s="3">
        <f t="shared" si="3"/>
        <v>3.9751129620593679</v>
      </c>
      <c r="Q54" s="3">
        <f>AVERAGE('8E'!$J197:$J227) + Calibration!$C$11</f>
        <v>393.90315228460076</v>
      </c>
      <c r="R54" s="3">
        <f>'8E'!K227</f>
        <v>986.84791641451716</v>
      </c>
      <c r="S54" s="3">
        <f>'8E'!L227</f>
        <v>716.58131548555252</v>
      </c>
      <c r="T54" s="3">
        <f t="shared" si="4"/>
        <v>3.358065186722639</v>
      </c>
    </row>
    <row r="55" spans="1:20" x14ac:dyDescent="0.25">
      <c r="A55" s="3">
        <f t="shared" si="5"/>
        <v>6.8333333333333259</v>
      </c>
      <c r="B55" s="3">
        <f>AVERAGE('11E'!$J54:$J84) + Calibration!$C$11</f>
        <v>405.97468311139119</v>
      </c>
      <c r="C55" s="2">
        <f>'11E'!K84</f>
        <v>656.01836760893536</v>
      </c>
      <c r="D55" s="2">
        <f>'11E'!L84</f>
        <v>701.41090941928485</v>
      </c>
      <c r="E55" s="3">
        <f t="shared" si="1"/>
        <v>1.4160897319047565</v>
      </c>
      <c r="G55" s="3">
        <f>AVERAGE('10E'!$J54:$J84) + Calibration!$C$11</f>
        <v>403.19077159699827</v>
      </c>
      <c r="H55" s="3">
        <f>'10E'!K84</f>
        <v>839.57884536765914</v>
      </c>
      <c r="I55" s="3">
        <f>'10E'!L84</f>
        <v>710.10916794827233</v>
      </c>
      <c r="J55" s="3">
        <f t="shared" si="2"/>
        <v>2.4714268294122728</v>
      </c>
      <c r="L55" s="3">
        <f>AVERAGE('9E'!$J54:$J84) + Calibration!$C$11</f>
        <v>401.25172932701815</v>
      </c>
      <c r="M55" s="3">
        <f>'9E'!K84</f>
        <v>1140.4285985498263</v>
      </c>
      <c r="N55" s="3">
        <f>'9E'!L84</f>
        <v>715.22089806341717</v>
      </c>
      <c r="O55" s="3">
        <f t="shared" si="3"/>
        <v>4.1862316045746963</v>
      </c>
      <c r="Q55" s="3">
        <f>AVERAGE('8E'!$J198:$J228) + Calibration!$C$11</f>
        <v>394.05352726583561</v>
      </c>
      <c r="R55" s="3">
        <f>'8E'!K228</f>
        <v>683.77291046841776</v>
      </c>
      <c r="S55" s="3">
        <f>'8E'!L228</f>
        <v>718.56004600022459</v>
      </c>
      <c r="T55" s="3">
        <f t="shared" si="4"/>
        <v>1.6407878667736775</v>
      </c>
    </row>
    <row r="56" spans="1:20" x14ac:dyDescent="0.25">
      <c r="A56" s="3">
        <f t="shared" si="5"/>
        <v>6.916666666666659</v>
      </c>
      <c r="B56" s="3">
        <f>AVERAGE('11E'!$J55:$J85) + Calibration!$C$11</f>
        <v>405.78275740103311</v>
      </c>
      <c r="C56" s="2">
        <f>'11E'!K85</f>
        <v>653.63130086358206</v>
      </c>
      <c r="D56" s="2">
        <f>'11E'!L85</f>
        <v>700.75131471737268</v>
      </c>
      <c r="E56" s="3">
        <f t="shared" si="1"/>
        <v>1.403657837510039</v>
      </c>
      <c r="G56" s="3">
        <f>AVERAGE('10E'!$J55:$J85) + Calibration!$C$11</f>
        <v>402.98895241306349</v>
      </c>
      <c r="H56" s="3">
        <f>'10E'!K85</f>
        <v>792.60643739173486</v>
      </c>
      <c r="I56" s="3">
        <f>'10E'!L85</f>
        <v>708.54264753608788</v>
      </c>
      <c r="J56" s="3">
        <f t="shared" si="2"/>
        <v>2.2065477116830405</v>
      </c>
      <c r="L56" s="3">
        <f>AVERAGE('9E'!$J55:$J85) + Calibration!$C$11</f>
        <v>401.2715152848636</v>
      </c>
      <c r="M56" s="3">
        <f>'9E'!K85</f>
        <v>1171.9053687139028</v>
      </c>
      <c r="N56" s="3">
        <f>'9E'!L85</f>
        <v>713.24216342635555</v>
      </c>
      <c r="O56" s="3">
        <f t="shared" si="3"/>
        <v>4.3643841238860626</v>
      </c>
      <c r="Q56" s="3">
        <f>AVERAGE('8E'!$J199:$J229) + Calibration!$C$11</f>
        <v>394.17026598023023</v>
      </c>
      <c r="R56" s="3">
        <f>'8E'!K229</f>
        <v>728.15597511903798</v>
      </c>
      <c r="S56" s="3">
        <f>'8E'!L229</f>
        <v>717.44701317751378</v>
      </c>
      <c r="T56" s="3">
        <f t="shared" si="4"/>
        <v>1.8914844190717377</v>
      </c>
    </row>
    <row r="57" spans="1:20" x14ac:dyDescent="0.25">
      <c r="A57" s="3">
        <f t="shared" si="5"/>
        <v>6.999999999999992</v>
      </c>
      <c r="B57" s="3">
        <f>AVERAGE('11E'!$J56:$J86) + Calibration!$C$11</f>
        <v>405.68580444662251</v>
      </c>
      <c r="C57" s="2">
        <f>'11E'!K86</f>
        <v>651.24423816408398</v>
      </c>
      <c r="D57" s="2">
        <f>'11E'!L86</f>
        <v>700.29787659657416</v>
      </c>
      <c r="E57" s="3">
        <f t="shared" si="1"/>
        <v>1.3906881002360498</v>
      </c>
      <c r="G57" s="3">
        <f>AVERAGE('10E'!$J56:$J86) + Calibration!$C$11</f>
        <v>402.69018146188762</v>
      </c>
      <c r="H57" s="3">
        <f>'10E'!K86</f>
        <v>751.50052764530415</v>
      </c>
      <c r="I57" s="3">
        <f>'10E'!L86</f>
        <v>709.65568035879869</v>
      </c>
      <c r="J57" s="3">
        <f t="shared" si="2"/>
        <v>1.9754418137176784</v>
      </c>
      <c r="L57" s="3">
        <f>AVERAGE('9E'!$J56:$J86) + Calibration!$C$11</f>
        <v>401.40012529695923</v>
      </c>
      <c r="M57" s="3">
        <f>'9E'!K86</f>
        <v>1075.5331164728427</v>
      </c>
      <c r="N57" s="3">
        <f>'9E'!L86</f>
        <v>713.90175812826783</v>
      </c>
      <c r="O57" s="3">
        <f t="shared" si="3"/>
        <v>3.8178641010698446</v>
      </c>
      <c r="Q57" s="3">
        <f>AVERAGE('8E'!$J200:$J230) + Calibration!$C$11</f>
        <v>394.13860872468354</v>
      </c>
      <c r="R57" s="3">
        <f>'8E'!K230</f>
        <v>683.36835326266112</v>
      </c>
      <c r="S57" s="3">
        <f>'8E'!L230</f>
        <v>717.44701317751378</v>
      </c>
      <c r="T57" s="3">
        <f t="shared" si="4"/>
        <v>1.6380148621817663</v>
      </c>
    </row>
    <row r="58" spans="1:20" x14ac:dyDescent="0.25">
      <c r="A58" s="3">
        <f t="shared" si="5"/>
        <v>7.083333333333325</v>
      </c>
      <c r="B58" s="3">
        <f>AVERAGE('11E'!$J57:$J87) + Calibration!$C$11</f>
        <v>405.34350375502953</v>
      </c>
      <c r="C58" s="2">
        <f>'11E'!K87</f>
        <v>643.15253572092161</v>
      </c>
      <c r="D58" s="2">
        <f>'11E'!L87</f>
        <v>702.11173213950815</v>
      </c>
      <c r="E58" s="3">
        <f t="shared" si="1"/>
        <v>1.3468003760935512</v>
      </c>
      <c r="G58" s="3">
        <f>AVERAGE('10E'!$J57:$J87) + Calibration!$C$11</f>
        <v>402.44483372470518</v>
      </c>
      <c r="H58" s="3">
        <f>'10E'!K87</f>
        <v>757.20521189337637</v>
      </c>
      <c r="I58" s="3">
        <f>'10E'!L87</f>
        <v>710.10916794827233</v>
      </c>
      <c r="J58" s="3">
        <f t="shared" si="2"/>
        <v>2.0091390423269728</v>
      </c>
      <c r="L58" s="3">
        <f>AVERAGE('9E'!$J57:$J87) + Calibration!$C$11</f>
        <v>401.44365385020694</v>
      </c>
      <c r="M58" s="3">
        <f>'9E'!K87</f>
        <v>1057.4076686913063</v>
      </c>
      <c r="N58" s="3">
        <f>'9E'!L87</f>
        <v>715.46827854045227</v>
      </c>
      <c r="O58" s="3">
        <f t="shared" si="3"/>
        <v>3.7149664778860805</v>
      </c>
      <c r="Q58" s="3">
        <f>AVERAGE('8E'!$J201:$J231) + Calibration!$C$11</f>
        <v>394.25732526320257</v>
      </c>
      <c r="R58" s="3">
        <f>'8E'!K231</f>
        <v>699.51129150460099</v>
      </c>
      <c r="S58" s="3">
        <f>'8E'!L231</f>
        <v>718.80738113097414</v>
      </c>
      <c r="T58" s="3">
        <f t="shared" si="4"/>
        <v>1.7287659477833803</v>
      </c>
    </row>
    <row r="59" spans="1:20" x14ac:dyDescent="0.25">
      <c r="A59" s="3">
        <f t="shared" si="5"/>
        <v>7.1666666666666581</v>
      </c>
      <c r="B59" s="3">
        <f>AVERAGE('11E'!$J58:$J88) + Calibration!$C$11</f>
        <v>404.96954462072063</v>
      </c>
      <c r="C59" s="2">
        <f>'11E'!K88</f>
        <v>643.59760407547117</v>
      </c>
      <c r="D59" s="2">
        <f>'11E'!L88</f>
        <v>702.31783925194668</v>
      </c>
      <c r="E59" s="3">
        <f t="shared" si="1"/>
        <v>1.351438831247701</v>
      </c>
      <c r="G59" s="3">
        <f>AVERAGE('10E'!$J58:$J88) + Calibration!$C$11</f>
        <v>402.10253303311219</v>
      </c>
      <c r="H59" s="3">
        <f>'10E'!K88</f>
        <v>897.92001763626376</v>
      </c>
      <c r="I59" s="3">
        <f>'10E'!L88</f>
        <v>710.56261019146041</v>
      </c>
      <c r="J59" s="3">
        <f t="shared" si="2"/>
        <v>2.8079975315363885</v>
      </c>
      <c r="L59" s="3">
        <f>AVERAGE('9E'!$J58:$J88) + Calibration!$C$11</f>
        <v>401.48718359062394</v>
      </c>
      <c r="M59" s="3">
        <f>'9E'!K88</f>
        <v>1152.6875966521325</v>
      </c>
      <c r="N59" s="3">
        <f>'9E'!L88</f>
        <v>715.01479095097852</v>
      </c>
      <c r="O59" s="3">
        <f t="shared" si="3"/>
        <v>4.2543253738906639</v>
      </c>
      <c r="Q59" s="3">
        <f>AVERAGE('8E'!$J202:$J232) + Calibration!$C$11</f>
        <v>394.38395764903532</v>
      </c>
      <c r="R59" s="3">
        <f>'8E'!K232</f>
        <v>699.51129150460099</v>
      </c>
      <c r="S59" s="3">
        <f>'8E'!L232</f>
        <v>719.01353358969823</v>
      </c>
      <c r="T59" s="3">
        <f t="shared" si="4"/>
        <v>1.7280487818143029</v>
      </c>
    </row>
    <row r="60" spans="1:20" x14ac:dyDescent="0.25">
      <c r="A60" s="3">
        <f t="shared" si="5"/>
        <v>7.2499999999999911</v>
      </c>
      <c r="B60" s="3">
        <f>AVERAGE('11E'!$J59:$J89) + Calibration!$C$11</f>
        <v>404.92601488030368</v>
      </c>
      <c r="C60" s="2">
        <f>'11E'!K89</f>
        <v>642.06016289042418</v>
      </c>
      <c r="D60" s="2">
        <f>'11E'!L89</f>
        <v>700.99864984812223</v>
      </c>
      <c r="E60" s="3">
        <f t="shared" si="1"/>
        <v>1.3429782590026285</v>
      </c>
      <c r="G60" s="3">
        <f>AVERAGE('10E'!$J59:$J89) + Calibration!$C$11</f>
        <v>401.84531281105944</v>
      </c>
      <c r="H60" s="3">
        <f>'10E'!K89</f>
        <v>809.4371912584154</v>
      </c>
      <c r="I60" s="3">
        <f>'10E'!L89</f>
        <v>709.90301548954812</v>
      </c>
      <c r="J60" s="3">
        <f t="shared" si="2"/>
        <v>2.3083433402323794</v>
      </c>
      <c r="L60" s="3">
        <f>AVERAGE('9E'!$J59:$J89) + Calibration!$C$11</f>
        <v>401.64745085826604</v>
      </c>
      <c r="M60" s="3">
        <f>'9E'!K89</f>
        <v>1140.2263219698755</v>
      </c>
      <c r="N60" s="3">
        <f>'9E'!L89</f>
        <v>713.24216342635555</v>
      </c>
      <c r="O60" s="3">
        <f t="shared" si="3"/>
        <v>4.182844920417212</v>
      </c>
      <c r="Q60" s="3">
        <f>AVERAGE('8E'!$J203:$J233) + Calibration!$C$11</f>
        <v>394.5659898858168</v>
      </c>
      <c r="R60" s="3">
        <f>'8E'!K233</f>
        <v>608.8436790072052</v>
      </c>
      <c r="S60" s="3">
        <f>'8E'!L233</f>
        <v>719.01353358969823</v>
      </c>
      <c r="T60" s="3">
        <f t="shared" si="4"/>
        <v>1.2135336909261465</v>
      </c>
    </row>
    <row r="61" spans="1:20" x14ac:dyDescent="0.25">
      <c r="A61" s="3">
        <f t="shared" si="5"/>
        <v>7.3333333333333242</v>
      </c>
      <c r="B61" s="3">
        <f>AVERAGE('11E'!$J60:$J90) + Calibration!$C$11</f>
        <v>404.95767312515795</v>
      </c>
      <c r="C61" s="2">
        <f>'11E'!K90</f>
        <v>637.69063920159283</v>
      </c>
      <c r="D61" s="2">
        <f>'11E'!L90</f>
        <v>700.75131471737268</v>
      </c>
      <c r="E61" s="3">
        <f t="shared" si="1"/>
        <v>1.3180527402595299</v>
      </c>
      <c r="G61" s="3">
        <f>AVERAGE('10E'!$J60:$J90) + Calibration!$C$11</f>
        <v>401.67317305854675</v>
      </c>
      <c r="H61" s="3">
        <f>'10E'!K90</f>
        <v>846.98268768167293</v>
      </c>
      <c r="I61" s="3">
        <f>'10E'!L90</f>
        <v>710.10916794827233</v>
      </c>
      <c r="J61" s="3">
        <f t="shared" si="2"/>
        <v>2.5219522438427893</v>
      </c>
      <c r="L61" s="3">
        <f>AVERAGE('9E'!$J60:$J90) + Calibration!$C$11</f>
        <v>401.78595454179975</v>
      </c>
      <c r="M61" s="3">
        <f>'9E'!K90</f>
        <v>1029.8958205058964</v>
      </c>
      <c r="N61" s="3">
        <f>'9E'!L90</f>
        <v>714.10786111831681</v>
      </c>
      <c r="O61" s="3">
        <f t="shared" si="3"/>
        <v>3.5572181456499292</v>
      </c>
      <c r="Q61" s="3">
        <f>AVERAGE('8E'!$J204:$J234) + Calibration!$C$11</f>
        <v>394.53433144310094</v>
      </c>
      <c r="R61" s="3">
        <f>'8E'!K234</f>
        <v>770.75881085586752</v>
      </c>
      <c r="S61" s="3">
        <f>'8E'!L234</f>
        <v>720.12656641240892</v>
      </c>
      <c r="T61" s="3">
        <f t="shared" si="4"/>
        <v>2.130698174833781</v>
      </c>
    </row>
    <row r="62" spans="1:20" x14ac:dyDescent="0.25">
      <c r="A62" s="3">
        <f t="shared" si="5"/>
        <v>7.4166666666666572</v>
      </c>
      <c r="B62" s="3">
        <f>AVERAGE('11E'!$J61:$J91) + Calibration!$C$11</f>
        <v>405.0209888234204</v>
      </c>
      <c r="C62" s="2">
        <f>'11E'!K91</f>
        <v>644.89224944006401</v>
      </c>
      <c r="D62" s="2">
        <f>'11E'!L91</f>
        <v>700.75131471737268</v>
      </c>
      <c r="E62" s="3">
        <f t="shared" si="1"/>
        <v>1.3584795385688495</v>
      </c>
      <c r="G62" s="3">
        <f>AVERAGE('10E'!$J61:$J91) + Calibration!$C$11</f>
        <v>401.415952836494</v>
      </c>
      <c r="H62" s="3">
        <f>'10E'!K91</f>
        <v>789.77435084209515</v>
      </c>
      <c r="I62" s="3">
        <f>'10E'!L91</f>
        <v>709.90301548954812</v>
      </c>
      <c r="J62" s="3">
        <f t="shared" si="2"/>
        <v>2.1994170371462185</v>
      </c>
      <c r="L62" s="3">
        <f>AVERAGE('9E'!$J61:$J91) + Calibration!$C$11</f>
        <v>401.97788025215789</v>
      </c>
      <c r="M62" s="3">
        <f>'9E'!K91</f>
        <v>1180.6444201374211</v>
      </c>
      <c r="N62" s="3">
        <f>'9E'!L91</f>
        <v>714.56135283018</v>
      </c>
      <c r="O62" s="3">
        <f t="shared" si="3"/>
        <v>4.4098761939342506</v>
      </c>
      <c r="Q62" s="3">
        <f>AVERAGE('8E'!$J205:$J235) + Calibration!$C$11</f>
        <v>394.50267319824661</v>
      </c>
      <c r="R62" s="3">
        <f>'8E'!K235</f>
        <v>1167.2931018007359</v>
      </c>
      <c r="S62" s="3">
        <f>'8E'!L235</f>
        <v>718.1066037570364</v>
      </c>
      <c r="T62" s="3">
        <f t="shared" si="4"/>
        <v>4.3765976055636351</v>
      </c>
    </row>
    <row r="63" spans="1:20" x14ac:dyDescent="0.25">
      <c r="A63" s="3">
        <f t="shared" si="5"/>
        <v>7.4999999999999902</v>
      </c>
      <c r="B63" s="3">
        <f>AVERAGE('11E'!$J62:$J92) + Calibration!$C$11</f>
        <v>405.31975977459638</v>
      </c>
      <c r="C63" s="2">
        <f>'11E'!K92</f>
        <v>631.3386545234282</v>
      </c>
      <c r="D63" s="2">
        <f>'11E'!L92</f>
        <v>699.43217890461301</v>
      </c>
      <c r="E63" s="3">
        <f t="shared" si="1"/>
        <v>1.2800284746780963</v>
      </c>
      <c r="G63" s="3">
        <f>AVERAGE('10E'!$J62:$J92) + Calibration!$C$11</f>
        <v>401.09541691617875</v>
      </c>
      <c r="H63" s="3">
        <f>'10E'!K92</f>
        <v>799.60572249999211</v>
      </c>
      <c r="I63" s="3">
        <f>'10E'!L92</f>
        <v>708.99608565688641</v>
      </c>
      <c r="J63" s="3">
        <f t="shared" si="2"/>
        <v>2.2569110390828824</v>
      </c>
      <c r="L63" s="3">
        <f>AVERAGE('9E'!$J62:$J92) + Calibration!$C$11</f>
        <v>401.96798658071975</v>
      </c>
      <c r="M63" s="3">
        <f>'9E'!K92</f>
        <v>1147.2256070781327</v>
      </c>
      <c r="N63" s="3">
        <f>'9E'!L92</f>
        <v>713.65442299751817</v>
      </c>
      <c r="O63" s="3">
        <f t="shared" si="3"/>
        <v>4.2206691447970703</v>
      </c>
      <c r="Q63" s="3">
        <f>AVERAGE('8E'!$J206:$J236) + Calibration!$C$11</f>
        <v>394.42946402640735</v>
      </c>
      <c r="R63" s="3">
        <f>'8E'!K236</f>
        <v>895.73528006697973</v>
      </c>
      <c r="S63" s="3">
        <f>'8E'!L236</f>
        <v>717.69434830826333</v>
      </c>
      <c r="T63" s="3">
        <f t="shared" si="4"/>
        <v>2.839079979427201</v>
      </c>
    </row>
    <row r="64" spans="1:20" x14ac:dyDescent="0.25">
      <c r="A64" s="3">
        <f t="shared" si="5"/>
        <v>7.5833333333333233</v>
      </c>
      <c r="B64" s="3">
        <f>AVERAGE('11E'!$J63:$J93) + Calibration!$C$11</f>
        <v>405.65018798131882</v>
      </c>
      <c r="C64" s="2">
        <f>'11E'!K93</f>
        <v>659.74054231741104</v>
      </c>
      <c r="D64" s="2">
        <f>'11E'!L93</f>
        <v>699.63828189466187</v>
      </c>
      <c r="E64" s="3">
        <f t="shared" si="1"/>
        <v>1.4390075177240294</v>
      </c>
      <c r="G64" s="3">
        <f>AVERAGE('10E'!$J63:$J93) + Calibration!$C$11</f>
        <v>400.68980052632327</v>
      </c>
      <c r="H64" s="3">
        <f>'10E'!K93</f>
        <v>957.55598092025093</v>
      </c>
      <c r="I64" s="3">
        <f>'10E'!L93</f>
        <v>709.44957736874971</v>
      </c>
      <c r="J64" s="3">
        <f t="shared" si="2"/>
        <v>3.1537388424165846</v>
      </c>
      <c r="L64" s="3">
        <f>AVERAGE('9E'!$J63:$J93) + Calibration!$C$11</f>
        <v>402.03328109241454</v>
      </c>
      <c r="M64" s="3">
        <f>'9E'!K93</f>
        <v>1045.189181737793</v>
      </c>
      <c r="N64" s="3">
        <f>'9E'!L93</f>
        <v>712.12913060364485</v>
      </c>
      <c r="O64" s="3">
        <f t="shared" si="3"/>
        <v>3.6424293968793333</v>
      </c>
      <c r="Q64" s="3">
        <f>AVERAGE('8E'!$J207:$J237) + Calibration!$C$11</f>
        <v>394.37604081241381</v>
      </c>
      <c r="R64" s="3">
        <f>'8E'!K237</f>
        <v>758.49986130382445</v>
      </c>
      <c r="S64" s="3">
        <f>'8E'!L237</f>
        <v>717.9004512983123</v>
      </c>
      <c r="T64" s="3">
        <f t="shared" si="4"/>
        <v>2.0621676743244506</v>
      </c>
    </row>
    <row r="65" spans="1:20" x14ac:dyDescent="0.25">
      <c r="A65" s="3">
        <f t="shared" si="5"/>
        <v>7.6666666666666563</v>
      </c>
      <c r="B65" s="3">
        <f>AVERAGE('11E'!$J64:$J94) + Calibration!$C$11</f>
        <v>405.8421136916769</v>
      </c>
      <c r="C65" s="2">
        <f>'11E'!K94</f>
        <v>649.2617771747507</v>
      </c>
      <c r="D65" s="2">
        <f>'11E'!L94</f>
        <v>700.09172001546051</v>
      </c>
      <c r="E65" s="3">
        <f t="shared" si="1"/>
        <v>1.3785754545041411</v>
      </c>
      <c r="G65" s="3">
        <f>AVERAGE('10E'!$J64:$J94) + Calibration!$C$11</f>
        <v>400.29407780790598</v>
      </c>
      <c r="H65" s="3">
        <f>'10E'!K94</f>
        <v>887.19850522341233</v>
      </c>
      <c r="I65" s="3">
        <f>'10E'!L94</f>
        <v>709.65568035879869</v>
      </c>
      <c r="J65" s="3">
        <f t="shared" si="2"/>
        <v>2.7575195968960187</v>
      </c>
      <c r="L65" s="3">
        <f>AVERAGE('9E'!$J64:$J94) + Calibration!$C$11</f>
        <v>402.08670311923879</v>
      </c>
      <c r="M65" s="3">
        <f>'9E'!K94</f>
        <v>994.89920076355781</v>
      </c>
      <c r="N65" s="3">
        <f>'9E'!L94</f>
        <v>711.42830788342155</v>
      </c>
      <c r="O65" s="3">
        <f t="shared" si="3"/>
        <v>3.3573161127657984</v>
      </c>
      <c r="Q65" s="3">
        <f>AVERAGE('8E'!$J208:$J238) + Calibration!$C$11</f>
        <v>394.472992579655</v>
      </c>
      <c r="R65" s="3">
        <f>'8E'!K238</f>
        <v>804.82492029939306</v>
      </c>
      <c r="S65" s="3">
        <f>'8E'!L238</f>
        <v>718.1066037570364</v>
      </c>
      <c r="T65" s="3">
        <f t="shared" si="4"/>
        <v>2.323974518608372</v>
      </c>
    </row>
    <row r="66" spans="1:20" x14ac:dyDescent="0.25">
      <c r="A66" s="3">
        <f t="shared" si="5"/>
        <v>7.7499999999999893</v>
      </c>
      <c r="B66" s="3">
        <f>AVERAGE('11E'!$J65:$J95) + Calibration!$C$11</f>
        <v>405.9489589324948</v>
      </c>
      <c r="C66" s="2">
        <f>'11E'!K95</f>
        <v>663.66504620195599</v>
      </c>
      <c r="D66" s="2">
        <f>'11E'!L95</f>
        <v>700.29787659657416</v>
      </c>
      <c r="E66" s="3">
        <f t="shared" si="1"/>
        <v>1.4595413823880783</v>
      </c>
      <c r="G66" s="3">
        <f>AVERAGE('10E'!$J65:$J95) + Calibration!$C$11</f>
        <v>399.86669664677282</v>
      </c>
      <c r="H66" s="3">
        <f>'10E'!K95</f>
        <v>818.82358761643377</v>
      </c>
      <c r="I66" s="3">
        <f>'10E'!L95</f>
        <v>709.90301548954812</v>
      </c>
      <c r="J66" s="3">
        <f t="shared" si="2"/>
        <v>2.3727076034935983</v>
      </c>
      <c r="L66" s="3">
        <f>AVERAGE('9E'!$J65:$J95) + Calibration!$C$11</f>
        <v>401.89477740888071</v>
      </c>
      <c r="M66" s="3">
        <f>'9E'!K95</f>
        <v>975.47905502131016</v>
      </c>
      <c r="N66" s="3">
        <f>'9E'!L95</f>
        <v>710.56261019146041</v>
      </c>
      <c r="O66" s="3">
        <f t="shared" si="3"/>
        <v>3.2484196013234885</v>
      </c>
      <c r="Q66" s="3">
        <f>AVERAGE('8E'!$J209:$J239) + Calibration!$C$11</f>
        <v>394.60160278961223</v>
      </c>
      <c r="R66" s="3">
        <f>'8E'!K239</f>
        <v>1225.2297168635839</v>
      </c>
      <c r="S66" s="3">
        <f>'8E'!L239</f>
        <v>718.35393888778594</v>
      </c>
      <c r="T66" s="3">
        <f t="shared" si="4"/>
        <v>4.7041537791094123</v>
      </c>
    </row>
    <row r="67" spans="1:20" x14ac:dyDescent="0.25">
      <c r="A67" s="3">
        <f t="shared" si="5"/>
        <v>7.8333333333333224</v>
      </c>
      <c r="B67" s="3">
        <f>AVERAGE('11E'!$J66:$J96) + Calibration!$C$11</f>
        <v>405.9054291920778</v>
      </c>
      <c r="C67" s="2">
        <f>'11E'!K96</f>
        <v>672.84912147561568</v>
      </c>
      <c r="D67" s="2">
        <f>'11E'!L96</f>
        <v>700.54521172732382</v>
      </c>
      <c r="E67" s="3">
        <f t="shared" si="1"/>
        <v>1.5118007175389134</v>
      </c>
      <c r="G67" s="3">
        <f>AVERAGE('10E'!$J66:$J96) + Calibration!$C$11</f>
        <v>399.43931667280901</v>
      </c>
      <c r="H67" s="3">
        <f>'10E'!K96</f>
        <v>798.51340226561331</v>
      </c>
      <c r="I67" s="3">
        <f>'10E'!L96</f>
        <v>709.65568035879869</v>
      </c>
      <c r="J67" s="3">
        <f t="shared" si="2"/>
        <v>2.2601039334900719</v>
      </c>
      <c r="L67" s="3">
        <f>AVERAGE('9E'!$J66:$J96) + Calibration!$C$11</f>
        <v>401.73451014123862</v>
      </c>
      <c r="M67" s="3">
        <f>'9E'!K96</f>
        <v>897.92001763626376</v>
      </c>
      <c r="N67" s="3">
        <f>'9E'!L96</f>
        <v>712.54134070613236</v>
      </c>
      <c r="O67" s="3">
        <f t="shared" si="3"/>
        <v>2.8100817810919625</v>
      </c>
      <c r="Q67" s="3">
        <f>AVERAGE('8E'!$J210:$J240) + Calibration!$C$11</f>
        <v>394.66491947718254</v>
      </c>
      <c r="R67" s="3">
        <f>'8E'!K240</f>
        <v>1017.6369195041166</v>
      </c>
      <c r="S67" s="3">
        <f>'8E'!L240</f>
        <v>718.1066037570364</v>
      </c>
      <c r="T67" s="3">
        <f t="shared" si="4"/>
        <v>3.5281205133216447</v>
      </c>
    </row>
    <row r="68" spans="1:20" x14ac:dyDescent="0.25">
      <c r="A68" s="3">
        <f t="shared" si="5"/>
        <v>7.9166666666666554</v>
      </c>
      <c r="B68" s="3">
        <f>AVERAGE('11E'!$J67:$J97) + Calibration!$C$11</f>
        <v>405.75505539801225</v>
      </c>
      <c r="C68" s="2">
        <f>'11E'!K97</f>
        <v>661.92533248281359</v>
      </c>
      <c r="D68" s="2">
        <f>'11E'!L97</f>
        <v>701.20480642923587</v>
      </c>
      <c r="E68" s="3">
        <f t="shared" ref="E68:E92" si="6">(C68-B68)/(7*35314.6667/1400)</f>
        <v>1.4507868884108783</v>
      </c>
      <c r="G68" s="3">
        <f>AVERAGE('10E'!$J67:$J97) + Calibration!$C$11</f>
        <v>399.10690965265422</v>
      </c>
      <c r="H68" s="3">
        <f>'10E'!K97</f>
        <v>1056.3152513564012</v>
      </c>
      <c r="I68" s="3">
        <f>'10E'!L97</f>
        <v>709.90301548954812</v>
      </c>
      <c r="J68" s="3">
        <f t="shared" ref="J68:J92" si="7">(H68-G68)/(7*35314.6667/1400)</f>
        <v>3.7220135604663485</v>
      </c>
      <c r="L68" s="3">
        <f>AVERAGE('9E'!$J67:$J97) + Calibration!$C$11</f>
        <v>401.56434920215827</v>
      </c>
      <c r="M68" s="3">
        <f>'9E'!K97</f>
        <v>981.14332522111602</v>
      </c>
      <c r="N68" s="3">
        <f>'9E'!L97</f>
        <v>712.33523771608338</v>
      </c>
      <c r="O68" s="3">
        <f t="shared" ref="O68:O92" si="8">(M68-L68)/(7*35314.6667/1400)</f>
        <v>3.2823697923727408</v>
      </c>
      <c r="Q68" s="3">
        <f>AVERAGE('8E'!$J211:$J241) + Calibration!$C$11</f>
        <v>394.66491947718254</v>
      </c>
      <c r="R68" s="3">
        <f>'8E'!K241</f>
        <v>755.46549817423397</v>
      </c>
      <c r="S68" s="3">
        <f>'8E'!L241</f>
        <v>718.35393888778594</v>
      </c>
      <c r="T68" s="3">
        <f t="shared" ref="T68:T92" si="9">(R68-Q68)/(7*35314.6667/1400)</f>
        <v>2.0433469286971997</v>
      </c>
    </row>
    <row r="69" spans="1:20" x14ac:dyDescent="0.25">
      <c r="A69" s="3">
        <f t="shared" ref="A69:A92" si="10">1/12+A68</f>
        <v>7.9999999999999885</v>
      </c>
      <c r="B69" s="3">
        <f>AVERAGE('11E'!$J68:$J98) + Calibration!$C$11</f>
        <v>405.745163111605</v>
      </c>
      <c r="C69" s="2">
        <f>'11E'!K98</f>
        <v>659.53826573746028</v>
      </c>
      <c r="D69" s="2">
        <f>'11E'!L98</f>
        <v>700.75131471737268</v>
      </c>
      <c r="E69" s="3">
        <f t="shared" si="6"/>
        <v>1.4373240715074072</v>
      </c>
      <c r="G69" s="3">
        <f>AVERAGE('10E'!$J68:$J98) + Calibration!$C$11</f>
        <v>398.76658777449347</v>
      </c>
      <c r="H69" s="3">
        <f>'10E'!K98</f>
        <v>981.14332522111602</v>
      </c>
      <c r="I69" s="3">
        <f>'10E'!L98</f>
        <v>708.78998266683743</v>
      </c>
      <c r="J69" s="3">
        <f t="shared" si="7"/>
        <v>3.2982145486120218</v>
      </c>
      <c r="L69" s="3">
        <f>AVERAGE('9E'!$J68:$J98) + Calibration!$C$11</f>
        <v>401.37242349180013</v>
      </c>
      <c r="M69" s="3">
        <f>'9E'!K98</f>
        <v>1233.5237929872233</v>
      </c>
      <c r="N69" s="3">
        <f>'9E'!L98</f>
        <v>712.99482829560611</v>
      </c>
      <c r="O69" s="3">
        <f t="shared" si="8"/>
        <v>4.7127805371325957</v>
      </c>
      <c r="Q69" s="3">
        <f>AVERAGE('8E'!$J212:$J242) + Calibration!$C$11</f>
        <v>394.31074748788842</v>
      </c>
      <c r="R69" s="3">
        <f>'8E'!K242</f>
        <v>741.02175845678846</v>
      </c>
      <c r="S69" s="3">
        <f>'8E'!L242</f>
        <v>718.56004600022459</v>
      </c>
      <c r="T69" s="3">
        <f t="shared" si="9"/>
        <v>1.9635525030675145</v>
      </c>
    </row>
    <row r="70" spans="1:20" x14ac:dyDescent="0.25">
      <c r="A70" s="3">
        <f t="shared" si="10"/>
        <v>8.0833333333333215</v>
      </c>
      <c r="B70" s="3">
        <f>AVERAGE('11E'!$J69:$J99) + Calibration!$C$11</f>
        <v>405.50970785869151</v>
      </c>
      <c r="C70" s="2">
        <f>'11E'!K99</f>
        <v>655.81608698312925</v>
      </c>
      <c r="D70" s="2">
        <f>'11E'!L99</f>
        <v>702.11173213950815</v>
      </c>
      <c r="E70" s="3">
        <f t="shared" si="6"/>
        <v>1.4175774685957192</v>
      </c>
      <c r="G70" s="3">
        <f>AVERAGE('10E'!$J69:$J99) + Calibration!$C$11</f>
        <v>398.55289709499613</v>
      </c>
      <c r="H70" s="3">
        <f>'10E'!K99</f>
        <v>786.05217208776412</v>
      </c>
      <c r="I70" s="3">
        <f>'10E'!L99</f>
        <v>706.56391702141593</v>
      </c>
      <c r="J70" s="3">
        <f t="shared" si="7"/>
        <v>2.194551506231647</v>
      </c>
      <c r="L70" s="3">
        <f>AVERAGE('9E'!$J69:$J99) + Calibration!$C$11</f>
        <v>401.1171822810411</v>
      </c>
      <c r="M70" s="3">
        <f>'9E'!K99</f>
        <v>1107.0098866369196</v>
      </c>
      <c r="N70" s="3">
        <f>'9E'!L99</f>
        <v>713.65442299751817</v>
      </c>
      <c r="O70" s="3">
        <f t="shared" si="8"/>
        <v>3.9977310863640598</v>
      </c>
      <c r="Q70" s="3">
        <f>AVERAGE('8E'!$J213:$J243) + Calibration!$C$11</f>
        <v>393.97834026987209</v>
      </c>
      <c r="R70" s="3">
        <f>'8E'!K243</f>
        <v>864.05623332295227</v>
      </c>
      <c r="S70" s="3">
        <f>'8E'!L243</f>
        <v>717.69434830826333</v>
      </c>
      <c r="T70" s="3">
        <f t="shared" si="9"/>
        <v>2.6622247183948651</v>
      </c>
    </row>
    <row r="71" spans="1:20" x14ac:dyDescent="0.25">
      <c r="A71" s="3">
        <f t="shared" si="10"/>
        <v>8.1666666666666554</v>
      </c>
      <c r="B71" s="3">
        <f>AVERAGE('11E'!$J70:$J100) + Calibration!$C$11</f>
        <v>405.11398514027428</v>
      </c>
      <c r="C71" s="2">
        <f>'11E'!K100</f>
        <v>657.55580474812689</v>
      </c>
      <c r="D71" s="2">
        <f>'11E'!L100</f>
        <v>700.54521172732382</v>
      </c>
      <c r="E71" s="3">
        <f t="shared" si="6"/>
        <v>1.4296712567181191</v>
      </c>
      <c r="G71" s="3">
        <f>AVERAGE('10E'!$J70:$J100) + Calibration!$C$11</f>
        <v>398.16904567427997</v>
      </c>
      <c r="H71" s="3">
        <f>'10E'!K100</f>
        <v>802.6401827301089</v>
      </c>
      <c r="I71" s="3">
        <f>'10E'!L100</f>
        <v>707.88305283417571</v>
      </c>
      <c r="J71" s="3">
        <f t="shared" si="7"/>
        <v>2.2906694291741903</v>
      </c>
      <c r="L71" s="3">
        <f>AVERAGE('9E'!$J70:$J100) + Calibration!$C$11</f>
        <v>400.74322314673225</v>
      </c>
      <c r="M71" s="3">
        <f>'9E'!K100</f>
        <v>1097.3806944584471</v>
      </c>
      <c r="N71" s="3">
        <f>'9E'!L100</f>
        <v>713.65442299751817</v>
      </c>
      <c r="O71" s="3">
        <f t="shared" si="8"/>
        <v>3.9453152834752072</v>
      </c>
      <c r="Q71" s="3">
        <f>AVERAGE('8E'!$J214:$J244) + Calibration!$C$11</f>
        <v>393.60438252059407</v>
      </c>
      <c r="R71" s="3">
        <f>'8E'!K244</f>
        <v>783.86738596821692</v>
      </c>
      <c r="S71" s="3">
        <f>'8E'!L244</f>
        <v>718.80738113097414</v>
      </c>
      <c r="T71" s="3">
        <f t="shared" si="9"/>
        <v>2.2102035211767852</v>
      </c>
    </row>
    <row r="72" spans="1:20" x14ac:dyDescent="0.25">
      <c r="A72" s="3">
        <f t="shared" si="10"/>
        <v>8.2499999999999893</v>
      </c>
      <c r="B72" s="3">
        <f>AVERAGE('11E'!$J71:$J101) + Calibration!$C$11</f>
        <v>404.65296652513132</v>
      </c>
      <c r="C72" s="2">
        <f>'11E'!K101</f>
        <v>645.98461822470608</v>
      </c>
      <c r="D72" s="2">
        <f>'11E'!L101</f>
        <v>702.11173213950815</v>
      </c>
      <c r="E72" s="3">
        <f t="shared" si="6"/>
        <v>1.3667502726258194</v>
      </c>
      <c r="G72" s="3">
        <f>AVERAGE('10E'!$J71:$J101) + Calibration!$C$11</f>
        <v>397.89203969224326</v>
      </c>
      <c r="H72" s="3">
        <f>'10E'!K101</f>
        <v>894.40016805800201</v>
      </c>
      <c r="I72" s="3">
        <f>'10E'!L101</f>
        <v>706.77002001146491</v>
      </c>
      <c r="J72" s="3">
        <f t="shared" si="7"/>
        <v>2.8119089022338626</v>
      </c>
      <c r="L72" s="3">
        <f>AVERAGE('9E'!$J71:$J101) + Calibration!$C$11</f>
        <v>400.31584218346057</v>
      </c>
      <c r="M72" s="3">
        <f>'9E'!K101</f>
        <v>1060.4825470155449</v>
      </c>
      <c r="N72" s="3">
        <f>'9E'!L101</f>
        <v>713.90175812826783</v>
      </c>
      <c r="O72" s="3">
        <f t="shared" si="8"/>
        <v>3.738767863450255</v>
      </c>
      <c r="Q72" s="3">
        <f>AVERAGE('8E'!$J215:$J245) + Calibration!$C$11</f>
        <v>393.1987661307387</v>
      </c>
      <c r="R72" s="3">
        <f>'8E'!K245</f>
        <v>873.44262968097064</v>
      </c>
      <c r="S72" s="3">
        <f>'8E'!L245</f>
        <v>718.1066037570364</v>
      </c>
      <c r="T72" s="3">
        <f t="shared" si="9"/>
        <v>2.7197983638352272</v>
      </c>
    </row>
    <row r="73" spans="1:20" x14ac:dyDescent="0.25">
      <c r="A73" s="3">
        <f t="shared" si="10"/>
        <v>8.3333333333333233</v>
      </c>
      <c r="B73" s="3">
        <f>AVERAGE('11E'!$J72:$J102) + Calibration!$C$11</f>
        <v>404.00200121092422</v>
      </c>
      <c r="C73" s="2">
        <f>'11E'!K102</f>
        <v>662.16807570714923</v>
      </c>
      <c r="D73" s="2">
        <f>'11E'!L102</f>
        <v>700.54521172732382</v>
      </c>
      <c r="E73" s="3">
        <f t="shared" si="6"/>
        <v>1.462089826243355</v>
      </c>
      <c r="G73" s="3">
        <f>AVERAGE('10E'!$J72:$J102) + Calibration!$C$11</f>
        <v>397.62492579875232</v>
      </c>
      <c r="H73" s="3">
        <f>'10E'!K102</f>
        <v>981.38601989518838</v>
      </c>
      <c r="I73" s="3">
        <f>'10E'!L102</f>
        <v>706.77002001146491</v>
      </c>
      <c r="J73" s="3">
        <f t="shared" si="7"/>
        <v>3.3060546715930692</v>
      </c>
      <c r="L73" s="3">
        <f>AVERAGE('9E'!$J72:$J102) + Calibration!$C$11</f>
        <v>400.07049444627819</v>
      </c>
      <c r="M73" s="3">
        <f>'9E'!K102</f>
        <v>1066.591788469374</v>
      </c>
      <c r="N73" s="3">
        <f>'9E'!L102</f>
        <v>712.54134070613236</v>
      </c>
      <c r="O73" s="3">
        <f t="shared" si="8"/>
        <v>3.7747562489275639</v>
      </c>
      <c r="Q73" s="3">
        <f>AVERAGE('8E'!$J216:$J246) + Calibration!$C$11</f>
        <v>392.87823159545428</v>
      </c>
      <c r="R73" s="3">
        <f>'8E'!K246</f>
        <v>1220.4151693246108</v>
      </c>
      <c r="S73" s="3">
        <f>'8E'!L246</f>
        <v>719.21964070213676</v>
      </c>
      <c r="T73" s="3">
        <f t="shared" si="9"/>
        <v>4.6866473058297702</v>
      </c>
    </row>
    <row r="74" spans="1:20" x14ac:dyDescent="0.25">
      <c r="A74" s="3">
        <f t="shared" si="10"/>
        <v>8.4166666666666572</v>
      </c>
      <c r="B74" s="3">
        <f>AVERAGE('11E'!$J73:$J103) + Calibration!$C$11</f>
        <v>403.40248148444783</v>
      </c>
      <c r="C74" s="2">
        <f>'11E'!K103</f>
        <v>690.77224412693818</v>
      </c>
      <c r="D74" s="2">
        <f>'11E'!L103</f>
        <v>700.09172001546051</v>
      </c>
      <c r="E74" s="3">
        <f t="shared" si="6"/>
        <v>1.6274810977756746</v>
      </c>
      <c r="G74" s="3">
        <f>AVERAGE('10E'!$J73:$J103) + Calibration!$C$11</f>
        <v>397.37957687440053</v>
      </c>
      <c r="H74" s="3">
        <f>'10E'!K103</f>
        <v>900.10485230607424</v>
      </c>
      <c r="I74" s="3">
        <f>'10E'!L103</f>
        <v>707.22345813226343</v>
      </c>
      <c r="J74" s="3">
        <f t="shared" si="7"/>
        <v>2.8471189021963705</v>
      </c>
      <c r="L74" s="3">
        <f>AVERAGE('9E'!$J73:$J103) + Calibration!$C$11</f>
        <v>399.92209847633717</v>
      </c>
      <c r="M74" s="3">
        <f>'9E'!K103</f>
        <v>1030.9882378408017</v>
      </c>
      <c r="N74" s="3">
        <f>'9E'!L103</f>
        <v>712.12913060364485</v>
      </c>
      <c r="O74" s="3">
        <f t="shared" si="8"/>
        <v>3.573960613732563</v>
      </c>
      <c r="Q74" s="3">
        <f>AVERAGE('8E'!$J217:$J247) + Calibration!$C$11</f>
        <v>392.71796314064284</v>
      </c>
      <c r="R74" s="3">
        <f>'8E'!K247</f>
        <v>1023.5438843779948</v>
      </c>
      <c r="S74" s="3">
        <f>'8E'!L247</f>
        <v>718.80738113097414</v>
      </c>
      <c r="T74" s="3">
        <f t="shared" si="9"/>
        <v>3.5726001697609222</v>
      </c>
    </row>
    <row r="75" spans="1:20" x14ac:dyDescent="0.25">
      <c r="A75" s="3">
        <f t="shared" si="10"/>
        <v>8.4999999999999911</v>
      </c>
      <c r="B75" s="3">
        <f>AVERAGE('11E'!$J74:$J104) + Calibration!$C$11</f>
        <v>402.99686529245395</v>
      </c>
      <c r="C75" s="2">
        <f>'11E'!K104</f>
        <v>644.4472296357776</v>
      </c>
      <c r="D75" s="2">
        <f>'11E'!L104</f>
        <v>700.29787659657416</v>
      </c>
      <c r="E75" s="3">
        <f t="shared" si="6"/>
        <v>1.3674225861705422</v>
      </c>
      <c r="G75" s="3">
        <f>AVERAGE('10E'!$J74:$J104) + Calibration!$C$11</f>
        <v>397.04716965638426</v>
      </c>
      <c r="H75" s="3">
        <f>'10E'!K104</f>
        <v>827.5626390399517</v>
      </c>
      <c r="I75" s="3">
        <f>'10E'!L104</f>
        <v>708.33654454603891</v>
      </c>
      <c r="J75" s="3">
        <f t="shared" si="7"/>
        <v>2.4381681018870691</v>
      </c>
      <c r="L75" s="3">
        <f>AVERAGE('9E'!$J74:$J104) + Calibration!$C$11</f>
        <v>400.2307630989514</v>
      </c>
      <c r="M75" s="3">
        <f>'9E'!K104</f>
        <v>1052.1480527977837</v>
      </c>
      <c r="N75" s="3">
        <f>'9E'!L104</f>
        <v>711.88179547289519</v>
      </c>
      <c r="O75" s="3">
        <f t="shared" si="8"/>
        <v>3.692048378861422</v>
      </c>
      <c r="Q75" s="3">
        <f>AVERAGE('8E'!$J218:$J248) + Calibration!$C$11</f>
        <v>392.47261421629105</v>
      </c>
      <c r="R75" s="3">
        <f>'8E'!K248</f>
        <v>1326.5783751294459</v>
      </c>
      <c r="S75" s="3">
        <f>'8E'!L248</f>
        <v>718.1066037570364</v>
      </c>
      <c r="T75" s="3">
        <f t="shared" si="9"/>
        <v>5.2901859097152677</v>
      </c>
    </row>
    <row r="76" spans="1:20" x14ac:dyDescent="0.25">
      <c r="A76" s="3">
        <f t="shared" si="10"/>
        <v>8.583333333333325</v>
      </c>
      <c r="B76" s="3">
        <f>AVERAGE('11E'!$J75:$J105) + Calibration!$C$11</f>
        <v>402.62290615814499</v>
      </c>
      <c r="C76" s="2">
        <f>'11E'!K105</f>
        <v>649.05949654894459</v>
      </c>
      <c r="D76" s="2">
        <f>'11E'!L105</f>
        <v>700.54521172732382</v>
      </c>
      <c r="E76" s="3">
        <f t="shared" si="6"/>
        <v>1.3956614257996074</v>
      </c>
      <c r="G76" s="3">
        <f>AVERAGE('10E'!$J75:$J105) + Calibration!$C$11</f>
        <v>396.87503089317943</v>
      </c>
      <c r="H76" s="3">
        <f>'10E'!K105</f>
        <v>841.76358293694307</v>
      </c>
      <c r="I76" s="3">
        <f>'10E'!L105</f>
        <v>707.67694984412663</v>
      </c>
      <c r="J76" s="3">
        <f t="shared" si="7"/>
        <v>2.5195681772851821</v>
      </c>
      <c r="L76" s="3">
        <f>AVERAGE('9E'!$J75:$J105) + Calibration!$C$11</f>
        <v>400.6482519736773</v>
      </c>
      <c r="M76" s="3">
        <f>'9E'!K105</f>
        <v>1076.8682284818206</v>
      </c>
      <c r="N76" s="3">
        <f>'9E'!L105</f>
        <v>711.42830788342155</v>
      </c>
      <c r="O76" s="3">
        <f t="shared" si="8"/>
        <v>3.8296834697757074</v>
      </c>
      <c r="Q76" s="3">
        <f>AVERAGE('8E'!$J219:$J249) + Calibration!$C$11</f>
        <v>392.2589235367937</v>
      </c>
      <c r="R76" s="3">
        <f>'8E'!K249</f>
        <v>821.85795479187937</v>
      </c>
      <c r="S76" s="3">
        <f>'8E'!L249</f>
        <v>718.1066037570364</v>
      </c>
      <c r="T76" s="3">
        <f t="shared" si="9"/>
        <v>2.4329779743048552</v>
      </c>
    </row>
    <row r="77" spans="1:20" x14ac:dyDescent="0.25">
      <c r="A77" s="3">
        <f t="shared" si="10"/>
        <v>8.666666666666659</v>
      </c>
      <c r="B77" s="3">
        <f>AVERAGE('11E'!$J76:$J106) + Calibration!$C$11</f>
        <v>402.28060546655206</v>
      </c>
      <c r="C77" s="2">
        <f>'11E'!K106</f>
        <v>651.4465632942979</v>
      </c>
      <c r="D77" s="2">
        <f>'11E'!L106</f>
        <v>699.88561702541153</v>
      </c>
      <c r="E77" s="3">
        <f t="shared" si="6"/>
        <v>1.4111188416100544</v>
      </c>
      <c r="G77" s="3">
        <f>AVERAGE('10E'!$J76:$J106) + Calibration!$C$11</f>
        <v>396.67321170924475</v>
      </c>
      <c r="H77" s="3">
        <f>'10E'!K106</f>
        <v>909.49115560942153</v>
      </c>
      <c r="I77" s="3">
        <f>'10E'!L106</f>
        <v>708.08915994661413</v>
      </c>
      <c r="J77" s="3">
        <f t="shared" si="7"/>
        <v>2.9042774111764542</v>
      </c>
      <c r="L77" s="3">
        <f>AVERAGE('9E'!$J76:$J106) + Calibration!$C$11</f>
        <v>401.38627676871835</v>
      </c>
      <c r="M77" s="3">
        <f>'9E'!K106</f>
        <v>1005.6207131764093</v>
      </c>
      <c r="N77" s="3">
        <f>'9E'!L106</f>
        <v>711.42830788342155</v>
      </c>
      <c r="O77" s="3">
        <f t="shared" si="8"/>
        <v>3.4220027703542839</v>
      </c>
      <c r="Q77" s="3">
        <f>AVERAGE('8E'!$J220:$J250) + Calibration!$C$11</f>
        <v>392.01357579961132</v>
      </c>
      <c r="R77" s="3">
        <f>'8E'!K250</f>
        <v>818.58079584183474</v>
      </c>
      <c r="S77" s="3">
        <f>'8E'!L250</f>
        <v>718.1066037570364</v>
      </c>
      <c r="T77" s="3">
        <f t="shared" si="9"/>
        <v>2.4158077076923021</v>
      </c>
    </row>
    <row r="78" spans="1:20" x14ac:dyDescent="0.25">
      <c r="A78" s="3">
        <f t="shared" si="10"/>
        <v>8.7499999999999929</v>
      </c>
      <c r="B78" s="3">
        <f>AVERAGE('11E'!$J77:$J107) + Calibration!$C$11</f>
        <v>402.12033819890991</v>
      </c>
      <c r="C78" s="2">
        <f>'11E'!K107</f>
        <v>684.66299862725384</v>
      </c>
      <c r="D78" s="2">
        <f>'11E'!L107</f>
        <v>700.09172001546051</v>
      </c>
      <c r="E78" s="3">
        <f t="shared" si="6"/>
        <v>1.6001434351826624</v>
      </c>
      <c r="G78" s="3">
        <f>AVERAGE('10E'!$J77:$J107) + Calibration!$C$11</f>
        <v>396.50107294603998</v>
      </c>
      <c r="H78" s="3">
        <f>'10E'!K107</f>
        <v>793.05150574628453</v>
      </c>
      <c r="I78" s="3">
        <f>'10E'!L107</f>
        <v>708.78998266683743</v>
      </c>
      <c r="J78" s="3">
        <f t="shared" si="7"/>
        <v>2.2458115556856977</v>
      </c>
      <c r="L78" s="3">
        <f>AVERAGE('9E'!$J77:$J107) + Calibration!$C$11</f>
        <v>402.32809857181871</v>
      </c>
      <c r="M78" s="3">
        <f>'9E'!K107</f>
        <v>1141.0759475301818</v>
      </c>
      <c r="N78" s="3">
        <f>'9E'!L107</f>
        <v>711.42830788342155</v>
      </c>
      <c r="O78" s="3">
        <f t="shared" si="8"/>
        <v>4.1838019043705881</v>
      </c>
      <c r="Q78" s="3">
        <f>AVERAGE('8E'!$J221:$J251) + Calibration!$C$11</f>
        <v>391.78999164653732</v>
      </c>
      <c r="R78" s="3">
        <f>'8E'!K251</f>
        <v>1107.859512197226</v>
      </c>
      <c r="S78" s="3">
        <f>'8E'!L251</f>
        <v>718.80738113097414</v>
      </c>
      <c r="T78" s="3">
        <f t="shared" si="9"/>
        <v>4.0553661549958138</v>
      </c>
    </row>
    <row r="79" spans="1:20" x14ac:dyDescent="0.25">
      <c r="A79" s="3">
        <f t="shared" si="10"/>
        <v>8.8333333333333268</v>
      </c>
      <c r="B79" s="3">
        <f>AVERAGE('11E'!$J78:$J108) + Calibration!$C$11</f>
        <v>402.06691498491625</v>
      </c>
      <c r="C79" s="2">
        <f>'11E'!K108</f>
        <v>660.83291110205312</v>
      </c>
      <c r="D79" s="2">
        <f>'11E'!L108</f>
        <v>698.77258420270073</v>
      </c>
      <c r="E79" s="3">
        <f t="shared" si="6"/>
        <v>1.4654874039467394</v>
      </c>
      <c r="G79" s="3">
        <f>AVERAGE('10E'!$J78:$J108) + Calibration!$C$11</f>
        <v>396.255725010996</v>
      </c>
      <c r="H79" s="3">
        <f>'10E'!K108</f>
        <v>988.78995930972883</v>
      </c>
      <c r="I79" s="3">
        <f>'10E'!L108</f>
        <v>708.08915994661413</v>
      </c>
      <c r="J79" s="3">
        <f t="shared" si="7"/>
        <v>3.3557402046710116</v>
      </c>
      <c r="L79" s="3">
        <f>AVERAGE('9E'!$J78:$J108) + Calibration!$C$11</f>
        <v>403.50339661653874</v>
      </c>
      <c r="M79" s="3">
        <f>'9E'!K108</f>
        <v>1153.7799209323666</v>
      </c>
      <c r="N79" s="3">
        <f>'9E'!L108</f>
        <v>711.42830788342155</v>
      </c>
      <c r="O79" s="3">
        <f t="shared" si="8"/>
        <v>4.2490930507115774</v>
      </c>
      <c r="Q79" s="3">
        <f>AVERAGE('8E'!$J222:$J252) + Calibration!$C$11</f>
        <v>391.82164989139164</v>
      </c>
      <c r="R79" s="3">
        <f>'8E'!K252</f>
        <v>645.53959842041968</v>
      </c>
      <c r="S79" s="3">
        <f>'8E'!L252</f>
        <v>717.69434830826333</v>
      </c>
      <c r="T79" s="3">
        <f t="shared" si="9"/>
        <v>1.4368984461010248</v>
      </c>
    </row>
    <row r="80" spans="1:20" x14ac:dyDescent="0.25">
      <c r="A80" s="3">
        <f t="shared" si="10"/>
        <v>8.9166666666666607</v>
      </c>
      <c r="B80" s="3">
        <f>AVERAGE('11E'!$J79:$J109) + Calibration!$C$11</f>
        <v>401.88488274813488</v>
      </c>
      <c r="C80" s="2">
        <f>'11E'!K109</f>
        <v>655.61376185291533</v>
      </c>
      <c r="D80" s="2">
        <f>'11E'!L109</f>
        <v>699.43217890461301</v>
      </c>
      <c r="E80" s="3">
        <f t="shared" si="6"/>
        <v>1.4369603499884109</v>
      </c>
      <c r="G80" s="3">
        <f>AVERAGE('10E'!$J79:$J109) + Calibration!$C$11</f>
        <v>395.86000229257877</v>
      </c>
      <c r="H80" s="3">
        <f>'10E'!K109</f>
        <v>1030.9882378408017</v>
      </c>
      <c r="I80" s="3">
        <f>'10E'!L109</f>
        <v>708.54264753608788</v>
      </c>
      <c r="J80" s="3">
        <f t="shared" si="7"/>
        <v>3.5969657646420483</v>
      </c>
      <c r="L80" s="3">
        <f>AVERAGE('9E'!$J79:$J109) + Calibration!$C$11</f>
        <v>404.73211668808301</v>
      </c>
      <c r="M80" s="3">
        <f>'9E'!K109</f>
        <v>1105.4723969016095</v>
      </c>
      <c r="N80" s="3">
        <f>'9E'!L109</f>
        <v>710.56261019146041</v>
      </c>
      <c r="O80" s="3">
        <f t="shared" si="8"/>
        <v>3.9685510055431243</v>
      </c>
      <c r="Q80" s="3">
        <f>AVERAGE('8E'!$J223:$J253) + Calibration!$C$11</f>
        <v>392.07689110215068</v>
      </c>
      <c r="R80" s="3">
        <f>'8E'!K253</f>
        <v>678.95836292944477</v>
      </c>
      <c r="S80" s="3">
        <f>'8E'!L253</f>
        <v>718.35393888778594</v>
      </c>
      <c r="T80" s="3">
        <f t="shared" si="9"/>
        <v>1.624715726552753</v>
      </c>
    </row>
    <row r="81" spans="1:20" x14ac:dyDescent="0.25">
      <c r="A81" s="3">
        <f t="shared" si="10"/>
        <v>8.9999999999999947</v>
      </c>
      <c r="B81" s="3">
        <f>AVERAGE('11E'!$J80:$J110) + Calibration!$C$11</f>
        <v>401.72461528263108</v>
      </c>
      <c r="C81" s="2">
        <f>'11E'!K110</f>
        <v>663.90778942629174</v>
      </c>
      <c r="D81" s="2">
        <f>'11E'!L110</f>
        <v>699.18484377386335</v>
      </c>
      <c r="E81" s="3">
        <f t="shared" si="6"/>
        <v>1.4848401451494408</v>
      </c>
      <c r="G81" s="3">
        <f>AVERAGE('10E'!$J80:$J110) + Calibration!$C$11</f>
        <v>395.24069542108748</v>
      </c>
      <c r="H81" s="3">
        <f>'10E'!K110</f>
        <v>956.66584016529657</v>
      </c>
      <c r="I81" s="3">
        <f>'10E'!L110</f>
        <v>707.88305283417571</v>
      </c>
      <c r="J81" s="3">
        <f t="shared" si="7"/>
        <v>3.1795579412573587</v>
      </c>
      <c r="L81" s="3">
        <f>AVERAGE('9E'!$J80:$J110) + Calibration!$C$11</f>
        <v>405.83222674753176</v>
      </c>
      <c r="M81" s="3">
        <f>'9E'!K110</f>
        <v>1031.6355868211574</v>
      </c>
      <c r="N81" s="3">
        <f>'9E'!L110</f>
        <v>711.88179547289519</v>
      </c>
      <c r="O81" s="3">
        <f t="shared" si="8"/>
        <v>3.5441555509491787</v>
      </c>
      <c r="Q81" s="3">
        <f>AVERAGE('8E'!$J224:$J254) + Calibration!$C$11</f>
        <v>392.30047525522463</v>
      </c>
      <c r="R81" s="3">
        <f>'8E'!K254</f>
        <v>610.82613999653847</v>
      </c>
      <c r="S81" s="3">
        <f>'8E'!L254</f>
        <v>717.9004512983123</v>
      </c>
      <c r="T81" s="3">
        <f t="shared" si="9"/>
        <v>1.2375915457319824</v>
      </c>
    </row>
    <row r="82" spans="1:20" x14ac:dyDescent="0.25">
      <c r="A82" s="3">
        <f t="shared" si="10"/>
        <v>9.0833333333333286</v>
      </c>
      <c r="B82" s="3">
        <f>AVERAGE('11E'!$J81:$J111) + Calibration!$C$11</f>
        <v>401.65932077093635</v>
      </c>
      <c r="C82" s="2">
        <f>'11E'!K111</f>
        <v>630.69130554307253</v>
      </c>
      <c r="D82" s="2">
        <f>'11E'!L111</f>
        <v>699.88561702541153</v>
      </c>
      <c r="E82" s="3">
        <f t="shared" si="6"/>
        <v>1.2970927162800387</v>
      </c>
      <c r="G82" s="3">
        <f>AVERAGE('10E'!$J81:$J111) + Calibration!$C$11</f>
        <v>394.85486617624684</v>
      </c>
      <c r="H82" s="3">
        <f>'10E'!K111</f>
        <v>833.02453555928048</v>
      </c>
      <c r="I82" s="3">
        <f>'10E'!L111</f>
        <v>708.99608565688641</v>
      </c>
      <c r="J82" s="3">
        <f t="shared" si="7"/>
        <v>2.4815166633473202</v>
      </c>
      <c r="L82" s="3">
        <f>AVERAGE('9E'!$J81:$J111) + Calibration!$C$11</f>
        <v>406.83736405103286</v>
      </c>
      <c r="M82" s="3">
        <f>'9E'!K111</f>
        <v>1175.1825236180923</v>
      </c>
      <c r="N82" s="3">
        <f>'9E'!L111</f>
        <v>712.78872530555702</v>
      </c>
      <c r="O82" s="3">
        <f t="shared" si="8"/>
        <v>4.3514224052810295</v>
      </c>
      <c r="Q82" s="3">
        <f>AVERAGE('8E'!$J225:$J255) + Calibration!$C$11</f>
        <v>392.3222402243639</v>
      </c>
      <c r="R82" s="3">
        <f>'8E'!K255</f>
        <v>665.64750719128938</v>
      </c>
      <c r="S82" s="3">
        <f>'8E'!L255</f>
        <v>717.24090606507525</v>
      </c>
      <c r="T82" s="3">
        <f t="shared" si="9"/>
        <v>1.5479419318258805</v>
      </c>
    </row>
    <row r="83" spans="1:20" x14ac:dyDescent="0.25">
      <c r="A83" s="3">
        <f t="shared" si="10"/>
        <v>9.1666666666666625</v>
      </c>
      <c r="B83" s="3">
        <f>AVERAGE('11E'!$J82:$J112) + Calibration!$C$11</f>
        <v>401.54060304524796</v>
      </c>
      <c r="C83" s="2">
        <f>'11E'!K112</f>
        <v>642.90978845073062</v>
      </c>
      <c r="D83" s="2">
        <f>'11E'!L112</f>
        <v>699.18484377386335</v>
      </c>
      <c r="E83" s="3">
        <f t="shared" si="6"/>
        <v>1.3669628398643934</v>
      </c>
      <c r="G83" s="3">
        <f>AVERAGE('10E'!$J82:$J112) + Calibration!$C$11</f>
        <v>394.54422392736979</v>
      </c>
      <c r="H83" s="3">
        <f>'10E'!K112</f>
        <v>890.92073252800662</v>
      </c>
      <c r="I83" s="3">
        <f>'10E'!L112</f>
        <v>707.88305283417571</v>
      </c>
      <c r="J83" s="3">
        <f t="shared" si="7"/>
        <v>2.8111634908939225</v>
      </c>
      <c r="L83" s="3">
        <f>AVERAGE('9E'!$J82:$J112) + Calibration!$C$11</f>
        <v>407.59517460605792</v>
      </c>
      <c r="M83" s="3">
        <f>'9E'!K112</f>
        <v>1520.8199472068995</v>
      </c>
      <c r="N83" s="3">
        <f>'9E'!L112</f>
        <v>712.54134070613236</v>
      </c>
      <c r="O83" s="3">
        <f t="shared" si="8"/>
        <v>6.3046030254667045</v>
      </c>
      <c r="Q83" s="3">
        <f>AVERAGE('8E'!$J226:$J256) + Calibration!$C$11</f>
        <v>392.38753354888934</v>
      </c>
      <c r="R83" s="3">
        <f>'8E'!K256</f>
        <v>652.98395188322638</v>
      </c>
      <c r="S83" s="3">
        <f>'8E'!L256</f>
        <v>718.35393888778594</v>
      </c>
      <c r="T83" s="3">
        <f t="shared" si="9"/>
        <v>1.4758537609776565</v>
      </c>
    </row>
    <row r="84" spans="1:20" x14ac:dyDescent="0.25">
      <c r="A84" s="3">
        <f t="shared" si="10"/>
        <v>9.2499999999999964</v>
      </c>
      <c r="B84" s="3">
        <f>AVERAGE('11E'!$J83:$J113) + Calibration!$C$11</f>
        <v>401.50894578970144</v>
      </c>
      <c r="C84" s="2">
        <f>'11E'!K113</f>
        <v>634.85855265195312</v>
      </c>
      <c r="D84" s="2">
        <f>'11E'!L113</f>
        <v>698.77258420270073</v>
      </c>
      <c r="E84" s="3">
        <f t="shared" si="6"/>
        <v>1.3215450047685238</v>
      </c>
      <c r="G84" s="3">
        <f>AVERAGE('10E'!$J83:$J113) + Calibration!$C$11</f>
        <v>394.00999752541873</v>
      </c>
      <c r="H84" s="3">
        <f>'10E'!K113</f>
        <v>932.87621928448061</v>
      </c>
      <c r="I84" s="3">
        <f>'10E'!L113</f>
        <v>706.97612300151377</v>
      </c>
      <c r="J84" s="3">
        <f t="shared" si="7"/>
        <v>3.0517984288893873</v>
      </c>
      <c r="L84" s="3">
        <f>AVERAGE('9E'!$J83:$J113) + Calibration!$C$11</f>
        <v>408.39651490150004</v>
      </c>
      <c r="M84" s="3">
        <f>'9E'!K113</f>
        <v>1281.5885211975265</v>
      </c>
      <c r="N84" s="3">
        <f>'9E'!L113</f>
        <v>713.65442299751817</v>
      </c>
      <c r="O84" s="3">
        <f t="shared" si="8"/>
        <v>4.945208820538161</v>
      </c>
      <c r="Q84" s="3">
        <f>AVERAGE('8E'!$J227:$J257) + Calibration!$C$11</f>
        <v>392.4191919916052</v>
      </c>
      <c r="R84" s="3">
        <f>'8E'!K257</f>
        <v>713.71223944744759</v>
      </c>
      <c r="S84" s="3">
        <f>'8E'!L257</f>
        <v>718.56004600022459</v>
      </c>
      <c r="T84" s="3">
        <f t="shared" si="9"/>
        <v>1.8196011882838603</v>
      </c>
    </row>
    <row r="85" spans="1:20" x14ac:dyDescent="0.25">
      <c r="A85" s="3">
        <f t="shared" si="10"/>
        <v>9.3333333333333304</v>
      </c>
      <c r="B85" s="3">
        <f>AVERAGE('11E'!$J84:$J114) + Calibration!$C$11</f>
        <v>401.39220826247623</v>
      </c>
      <c r="C85" s="2">
        <f>'11E'!K114</f>
        <v>636.59827041695075</v>
      </c>
      <c r="D85" s="2">
        <f>'11E'!L114</f>
        <v>698.77258420270073</v>
      </c>
      <c r="E85" s="3">
        <f t="shared" si="6"/>
        <v>1.3320587967178776</v>
      </c>
      <c r="G85" s="3">
        <f>AVERAGE('10E'!$J84:$J114) + Calibration!$C$11</f>
        <v>393.59448884915588</v>
      </c>
      <c r="H85" s="3">
        <f>'10E'!K114</f>
        <v>1051.5007038174281</v>
      </c>
      <c r="I85" s="3">
        <f>'10E'!L114</f>
        <v>708.08915994661413</v>
      </c>
      <c r="J85" s="3">
        <f t="shared" si="7"/>
        <v>3.7259658745031974</v>
      </c>
      <c r="L85" s="3">
        <f>AVERAGE('9E'!$J84:$J114) + Calibration!$C$11</f>
        <v>409.39175734639372</v>
      </c>
      <c r="M85" s="3">
        <f>'9E'!K114</f>
        <v>1106.1197458819652</v>
      </c>
      <c r="N85" s="3">
        <f>'9E'!L114</f>
        <v>713.65442299751817</v>
      </c>
      <c r="O85" s="3">
        <f t="shared" si="8"/>
        <v>3.9458279159438954</v>
      </c>
      <c r="Q85" s="3">
        <f>AVERAGE('8E'!$J228:$J258) + Calibration!$C$11</f>
        <v>392.49240096558276</v>
      </c>
      <c r="R85" s="3">
        <f>'8E'!K258</f>
        <v>610.58339677220283</v>
      </c>
      <c r="S85" s="3">
        <f>'8E'!L258</f>
        <v>719.21964070213676</v>
      </c>
      <c r="T85" s="3">
        <f t="shared" si="9"/>
        <v>1.2351298550220782</v>
      </c>
    </row>
    <row r="86" spans="1:20" x14ac:dyDescent="0.25">
      <c r="A86" s="3">
        <f t="shared" si="10"/>
        <v>9.4166666666666643</v>
      </c>
      <c r="B86" s="3">
        <f>AVERAGE('11E'!$J85:$J115) + Calibration!$C$11</f>
        <v>401.3704434911985</v>
      </c>
      <c r="C86" s="2">
        <f>'11E'!K115</f>
        <v>636.15320206240119</v>
      </c>
      <c r="D86" s="2">
        <f>'11E'!L115</f>
        <v>698.31909661322709</v>
      </c>
      <c r="E86" s="3">
        <f t="shared" si="6"/>
        <v>1.3296614721905484</v>
      </c>
      <c r="G86" s="3">
        <f>AVERAGE('10E'!$J85:$J115) + Calibration!$C$11</f>
        <v>393.26406064243338</v>
      </c>
      <c r="H86" s="3">
        <f>'10E'!K115</f>
        <v>1055.222927076167</v>
      </c>
      <c r="I86" s="3">
        <f>'10E'!L115</f>
        <v>708.54264753608788</v>
      </c>
      <c r="J86" s="3">
        <f t="shared" si="7"/>
        <v>3.748917536484826</v>
      </c>
      <c r="L86" s="3">
        <f>AVERAGE('9E'!$J85:$J115) + Calibration!$C$11</f>
        <v>410.29994288265362</v>
      </c>
      <c r="M86" s="3">
        <f>'9E'!K115</f>
        <v>1011.3253974244815</v>
      </c>
      <c r="N86" s="3">
        <f>'9E'!L115</f>
        <v>714.56135283018</v>
      </c>
      <c r="O86" s="3">
        <f t="shared" si="8"/>
        <v>3.4038291209007947</v>
      </c>
      <c r="Q86" s="3">
        <f>AVERAGE('8E'!$J229:$J259) + Calibration!$C$11</f>
        <v>392.48052966788168</v>
      </c>
      <c r="R86" s="3">
        <f>'8E'!K259</f>
        <v>829.94965723504185</v>
      </c>
      <c r="S86" s="3">
        <f>'8E'!L259</f>
        <v>719.46697583288631</v>
      </c>
      <c r="T86" s="3">
        <f t="shared" si="9"/>
        <v>2.477549236318632</v>
      </c>
    </row>
    <row r="87" spans="1:20" x14ac:dyDescent="0.25">
      <c r="A87" s="3">
        <f t="shared" si="10"/>
        <v>9.4999999999999982</v>
      </c>
      <c r="B87" s="3">
        <f>AVERAGE('11E'!$J86:$J116) + Calibration!$C$11</f>
        <v>401.29525669309652</v>
      </c>
      <c r="C87" s="2">
        <f>'11E'!K116</f>
        <v>647.96712776430263</v>
      </c>
      <c r="D87" s="2">
        <f>'11E'!L116</f>
        <v>699.63828189466187</v>
      </c>
      <c r="E87" s="3">
        <f t="shared" si="6"/>
        <v>1.3969939071870447</v>
      </c>
      <c r="G87" s="3">
        <f>AVERAGE('10E'!$J86:$J116) + Calibration!$C$11</f>
        <v>393.12555814606895</v>
      </c>
      <c r="H87" s="3">
        <f>'10E'!K116</f>
        <v>1146.7806358241096</v>
      </c>
      <c r="I87" s="3">
        <f>'10E'!L116</f>
        <v>706.97612300151377</v>
      </c>
      <c r="J87" s="3">
        <f t="shared" si="7"/>
        <v>4.2682270461753538</v>
      </c>
      <c r="L87" s="3">
        <f>AVERAGE('9E'!$J86:$J116) + Calibration!$C$11</f>
        <v>411.21010604517653</v>
      </c>
      <c r="M87" s="3">
        <f>'9E'!K116</f>
        <v>999.71374830253092</v>
      </c>
      <c r="N87" s="3">
        <f>'9E'!L116</f>
        <v>714.35519624906635</v>
      </c>
      <c r="O87" s="3">
        <f t="shared" si="8"/>
        <v>3.3329134733549917</v>
      </c>
      <c r="Q87" s="3">
        <f>AVERAGE('8E'!$J230:$J260) + Calibration!$C$11</f>
        <v>392.52405822112934</v>
      </c>
      <c r="R87" s="3">
        <f>'8E'!K260</f>
        <v>1197.2323822295025</v>
      </c>
      <c r="S87" s="3">
        <f>'8E'!L260</f>
        <v>719.67307882293528</v>
      </c>
      <c r="T87" s="3">
        <f t="shared" si="9"/>
        <v>4.5573604352232104</v>
      </c>
    </row>
    <row r="88" spans="1:20" x14ac:dyDescent="0.25">
      <c r="A88" s="3">
        <f t="shared" si="10"/>
        <v>9.5833333333333321</v>
      </c>
      <c r="B88" s="3">
        <f>AVERAGE('11E'!$J87:$J117) + Calibration!$C$11</f>
        <v>401.26359963541148</v>
      </c>
      <c r="C88" s="2">
        <f>'11E'!K117</f>
        <v>649.90912210925103</v>
      </c>
      <c r="D88" s="2">
        <f>'11E'!L117</f>
        <v>698.77258420270073</v>
      </c>
      <c r="E88" s="3">
        <f t="shared" si="6"/>
        <v>1.4081714239927374</v>
      </c>
      <c r="G88" s="3">
        <f>AVERAGE('10E'!$J87:$J117) + Calibration!$C$11</f>
        <v>393.0622424478064</v>
      </c>
      <c r="H88" s="3">
        <f>'10E'!K117</f>
        <v>1027.4682911620134</v>
      </c>
      <c r="I88" s="3">
        <f>'10E'!L117</f>
        <v>708.08915994661413</v>
      </c>
      <c r="J88" s="3">
        <f t="shared" si="7"/>
        <v>3.5928757538816414</v>
      </c>
      <c r="L88" s="3">
        <f>AVERAGE('9E'!$J87:$J117) + Calibration!$C$11</f>
        <v>412.07476065385015</v>
      </c>
      <c r="M88" s="3">
        <f>'9E'!K117</f>
        <v>1047.3739233529323</v>
      </c>
      <c r="N88" s="3">
        <f>'9E'!L117</f>
        <v>713.65442299751817</v>
      </c>
      <c r="O88" s="3">
        <f t="shared" si="8"/>
        <v>3.5979337882244944</v>
      </c>
      <c r="Q88" s="3">
        <f>AVERAGE('8E'!$J231:$J261) + Calibration!$C$11</f>
        <v>392.76940595831172</v>
      </c>
      <c r="R88" s="3">
        <f>'8E'!K261</f>
        <v>1084.7171391503841</v>
      </c>
      <c r="S88" s="3">
        <f>'8E'!L261</f>
        <v>718.80738113097414</v>
      </c>
      <c r="T88" s="3">
        <f t="shared" si="9"/>
        <v>3.9187555644809318</v>
      </c>
    </row>
    <row r="89" spans="1:20" x14ac:dyDescent="0.25">
      <c r="A89" s="3">
        <f t="shared" si="10"/>
        <v>9.6666666666666661</v>
      </c>
      <c r="B89" s="3">
        <f>AVERAGE('11E'!$J88:$J118) + Calibration!$C$11</f>
        <v>401.2952580781274</v>
      </c>
      <c r="C89" s="2">
        <f>'11E'!K118</f>
        <v>642.06016289042418</v>
      </c>
      <c r="D89" s="2">
        <f>'11E'!L118</f>
        <v>700.29787659657416</v>
      </c>
      <c r="E89" s="3">
        <f t="shared" si="6"/>
        <v>1.3635405756911576</v>
      </c>
      <c r="G89" s="3">
        <f>AVERAGE('10E'!$J88:$J118) + Calibration!$C$11</f>
        <v>392.98705426467353</v>
      </c>
      <c r="H89" s="3">
        <f>'10E'!K118</f>
        <v>987.94033374942239</v>
      </c>
      <c r="I89" s="3">
        <f>'10E'!L118</f>
        <v>708.08915994661413</v>
      </c>
      <c r="J89" s="3">
        <f t="shared" si="7"/>
        <v>3.3694401509656546</v>
      </c>
      <c r="L89" s="3">
        <f>AVERAGE('9E'!$J88:$J118) + Calibration!$C$11</f>
        <v>412.90775800697713</v>
      </c>
      <c r="M89" s="3">
        <f>'9E'!K118</f>
        <v>1134.764429496402</v>
      </c>
      <c r="N89" s="3">
        <f>'9E'!L118</f>
        <v>715.01479095097852</v>
      </c>
      <c r="O89" s="3">
        <f t="shared" si="8"/>
        <v>4.0881409280831456</v>
      </c>
      <c r="Q89" s="3">
        <f>AVERAGE('8E'!$J232:$J262) + Calibration!$C$11</f>
        <v>392.75753466061065</v>
      </c>
      <c r="R89" s="3">
        <f>'8E'!K262</f>
        <v>1129.5048095570241</v>
      </c>
      <c r="S89" s="3">
        <f>'8E'!L262</f>
        <v>719.21964070213676</v>
      </c>
      <c r="T89" s="3">
        <f t="shared" si="9"/>
        <v>4.1724719146020623</v>
      </c>
    </row>
    <row r="90" spans="1:20" x14ac:dyDescent="0.25">
      <c r="A90" s="3">
        <f t="shared" si="10"/>
        <v>9.75</v>
      </c>
      <c r="B90" s="3">
        <f>AVERAGE('11E'!$J89:$J119) + Calibration!$C$11</f>
        <v>401.36846724996656</v>
      </c>
      <c r="C90" s="2">
        <f>'11E'!K119</f>
        <v>647.52205940975296</v>
      </c>
      <c r="D90" s="2">
        <f>'11E'!L119</f>
        <v>699.63828189466187</v>
      </c>
      <c r="E90" s="3">
        <f t="shared" si="6"/>
        <v>1.3940587022999504</v>
      </c>
      <c r="G90" s="3">
        <f>AVERAGE('10E'!$J89:$J119) + Calibration!$C$11</f>
        <v>393.06224106277557</v>
      </c>
      <c r="H90" s="3">
        <f>'10E'!K119</f>
        <v>945.74205117249448</v>
      </c>
      <c r="I90" s="3">
        <f>'10E'!L119</f>
        <v>706.56391702141593</v>
      </c>
      <c r="J90" s="3">
        <f t="shared" si="7"/>
        <v>3.1300298813791092</v>
      </c>
      <c r="L90" s="3">
        <f>AVERAGE('9E'!$J89:$J119) + Calibration!$C$11</f>
        <v>413.74075536010429</v>
      </c>
      <c r="M90" s="3">
        <f>'9E'!K119</f>
        <v>1075.9781848273924</v>
      </c>
      <c r="N90" s="3">
        <f>'9E'!L119</f>
        <v>715.01479095097852</v>
      </c>
      <c r="O90" s="3">
        <f t="shared" si="8"/>
        <v>3.7504951418232588</v>
      </c>
      <c r="Q90" s="3">
        <f>AVERAGE('8E'!$J233:$J263) + Calibration!$C$11</f>
        <v>392.83272165657417</v>
      </c>
      <c r="R90" s="3">
        <f>'8E'!K263</f>
        <v>1012.8223719651435</v>
      </c>
      <c r="S90" s="3">
        <f>'8E'!L263</f>
        <v>719.21964070213676</v>
      </c>
      <c r="T90" s="3">
        <f t="shared" si="9"/>
        <v>3.5112303654196415</v>
      </c>
    </row>
    <row r="91" spans="1:20" x14ac:dyDescent="0.25">
      <c r="A91" s="3">
        <f t="shared" si="10"/>
        <v>9.8333333333333339</v>
      </c>
      <c r="B91" s="3">
        <f>AVERAGE('11E'!$J90:$J120) + Calibration!$C$11</f>
        <v>401.35857496355925</v>
      </c>
      <c r="C91" s="2">
        <f>'11E'!K120</f>
        <v>645.53959842041968</v>
      </c>
      <c r="D91" s="2">
        <f>'11E'!L120</f>
        <v>698.52524907195118</v>
      </c>
      <c r="E91" s="3">
        <f t="shared" si="6"/>
        <v>1.3828873172225657</v>
      </c>
      <c r="G91" s="3">
        <f>AVERAGE('10E'!$J90:$J120) + Calibration!$C$11</f>
        <v>393.19085127273269</v>
      </c>
      <c r="H91" s="3">
        <f>'10E'!K120</f>
        <v>935.26333458009708</v>
      </c>
      <c r="I91" s="3">
        <f>'10E'!L120</f>
        <v>706.97612300151377</v>
      </c>
      <c r="J91" s="3">
        <f t="shared" si="7"/>
        <v>3.0699566721798583</v>
      </c>
      <c r="L91" s="3">
        <f>AVERAGE('9E'!$J90:$J120) + Calibration!$C$11</f>
        <v>414.64894089636425</v>
      </c>
      <c r="M91" s="3">
        <f>'9E'!K120</f>
        <v>1015.4521778889773</v>
      </c>
      <c r="N91" s="3">
        <f>'9E'!L120</f>
        <v>712.99482829560611</v>
      </c>
      <c r="O91" s="3">
        <f t="shared" si="8"/>
        <v>3.4025706208497954</v>
      </c>
      <c r="Q91" s="3">
        <f>AVERAGE('8E'!$J234:$J264) + Calibration!$C$11</f>
        <v>393.05630561178657</v>
      </c>
      <c r="R91" s="3">
        <f>'8E'!K264</f>
        <v>1239.632937340526</v>
      </c>
      <c r="S91" s="3">
        <f>'8E'!L264</f>
        <v>719.21964070213676</v>
      </c>
      <c r="T91" s="3">
        <f t="shared" si="9"/>
        <v>4.794476124724345</v>
      </c>
    </row>
    <row r="92" spans="1:20" x14ac:dyDescent="0.25">
      <c r="A92" s="3">
        <f t="shared" si="10"/>
        <v>9.9166666666666679</v>
      </c>
      <c r="B92" s="3">
        <f>AVERAGE('11E'!$J91:$J121) + Calibration!$C$11</f>
        <v>401.22996495146361</v>
      </c>
      <c r="C92" s="2">
        <f>'11E'!K121</f>
        <v>638.54026476189927</v>
      </c>
      <c r="D92" s="2">
        <f>'11E'!L121</f>
        <v>700.09172001546051</v>
      </c>
      <c r="E92" s="3">
        <f t="shared" si="6"/>
        <v>1.3439758717045212</v>
      </c>
      <c r="G92" s="3">
        <f>AVERAGE('10E'!$J91:$J121) + Calibration!$C$11</f>
        <v>393.27593292944221</v>
      </c>
      <c r="H92" s="3">
        <f>'10E'!K121</f>
        <v>984.21810644482821</v>
      </c>
      <c r="I92" s="3">
        <f>'10E'!L121</f>
        <v>707.22345813226343</v>
      </c>
      <c r="J92" s="3">
        <f t="shared" si="7"/>
        <v>3.346723776472091</v>
      </c>
      <c r="L92" s="3">
        <f>AVERAGE('9E'!$J91:$J121) + Calibration!$C$11</f>
        <v>415.35530705082789</v>
      </c>
      <c r="M92" s="3">
        <f>'9E'!K121</f>
        <v>1008.4527997260491</v>
      </c>
      <c r="N92" s="3">
        <f>'9E'!L121</f>
        <v>713.65442299751817</v>
      </c>
      <c r="O92" s="3">
        <f t="shared" si="8"/>
        <v>3.3589301448806888</v>
      </c>
      <c r="Q92" s="3">
        <f>AVERAGE('8E'!$J235:$J265) + Calibration!$C$11</f>
        <v>393.30165473399984</v>
      </c>
      <c r="R92" s="3">
        <f>'8E'!K265</f>
        <v>1048.4663406878376</v>
      </c>
      <c r="S92" s="3">
        <f>'8E'!L265</f>
        <v>719.46697583288631</v>
      </c>
      <c r="T92" s="3">
        <f t="shared" si="9"/>
        <v>3.710439583187898</v>
      </c>
    </row>
    <row r="93" spans="1:20" x14ac:dyDescent="0.25">
      <c r="B93" s="3">
        <f>AVERAGE(B2:B92)</f>
        <v>401.79710129466207</v>
      </c>
      <c r="D93" s="3">
        <f>AVERAGE(D2:D92)</f>
        <v>701.74665459974869</v>
      </c>
      <c r="G93" s="3">
        <f>AVERAGE(G2:G92)</f>
        <v>400.74749018949984</v>
      </c>
      <c r="I93" s="3">
        <f>AVERAGE(I2:I92)</f>
        <v>709.18252897097</v>
      </c>
      <c r="L93" s="3">
        <f>AVERAGE(L2:L92)</f>
        <v>399.85170662003372</v>
      </c>
      <c r="N93" s="3">
        <f>AVERAGE(N2:N92)</f>
        <v>714.66897367343688</v>
      </c>
      <c r="Q93" s="3">
        <f>AVERAGE(Q2:Q92)</f>
        <v>394.11677774673029</v>
      </c>
      <c r="S93" s="3">
        <f>AVERAGE(S2:S92)</f>
        <v>719.51369954617587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41744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-7.3198535614141065</v>
      </c>
      <c r="D11" s="2">
        <f>AVERAGE(E11:E14)</f>
        <v>407.31985356141411</v>
      </c>
      <c r="E11" s="2">
        <f>AVERAGE('8E'!N2)</f>
        <v>403.47239289351074</v>
      </c>
    </row>
    <row r="12" spans="1:5" x14ac:dyDescent="0.25">
      <c r="E12" s="2">
        <f>'9E'!N2</f>
        <v>410.14684321466422</v>
      </c>
    </row>
    <row r="13" spans="1:5" x14ac:dyDescent="0.25">
      <c r="E13" s="2">
        <f>'10E'!N2</f>
        <v>408.27963901342838</v>
      </c>
    </row>
    <row r="14" spans="1:5" x14ac:dyDescent="0.25">
      <c r="E14" s="2">
        <f>'11E'!N2</f>
        <v>407.38053912405309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9E</vt:lpstr>
      <vt:lpstr>10E</vt:lpstr>
      <vt:lpstr>11E</vt:lpstr>
      <vt:lpstr>8E - 9E - 10E - 11E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2015-04-24T04:05:32Z</dcterms:modified>
</cp:coreProperties>
</file>